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M:\Projekte Übertrag Laptop\1109 Stadt Papenburg Schulessen\fertige Unterlagen\1109-1 Personal\"/>
    </mc:Choice>
  </mc:AlternateContent>
  <xr:revisionPtr revIDLastSave="0" documentId="13_ncr:1_{1078E859-B08C-485F-9367-0B83F021FFA2}" xr6:coauthVersionLast="36" xr6:coauthVersionMax="36" xr10:uidLastSave="{00000000-0000-0000-0000-000000000000}"/>
  <bookViews>
    <workbookView xWindow="120" yWindow="36" windowWidth="15240" windowHeight="7512" tabRatio="637" activeTab="3" xr2:uid="{00000000-000D-0000-FFFF-FFFF00000000}"/>
  </bookViews>
  <sheets>
    <sheet name="0. Vorbemerkungen" sheetId="6" r:id="rId1"/>
    <sheet name="1. SVS" sheetId="7" r:id="rId2"/>
    <sheet name="2. Stundenermittlung" sheetId="29" r:id="rId3"/>
    <sheet name="3. Summen" sheetId="12" r:id="rId4"/>
    <sheet name="4. Angebotsschreiben" sheetId="15" r:id="rId5"/>
  </sheets>
  <definedNames>
    <definedName name="Auftraggeber">'1. SVS'!$A$1</definedName>
    <definedName name="Bieter_Name">'1. SVS'!$B$4</definedName>
    <definedName name="_xlnm.Print_Area" localSheetId="0">'0. Vorbemerkungen'!$A$4:$B$35</definedName>
    <definedName name="_xlnm.Print_Area" localSheetId="1">'1. SVS'!$A$1:$C$52</definedName>
    <definedName name="_xlnm.Print_Area" localSheetId="3">'3. Summen'!$A$1:$K$22</definedName>
    <definedName name="_xlnm.Print_Area" localSheetId="4">'4. Angebotsschreiben'!$A$1:$C$134</definedName>
    <definedName name="_xlnm.Print_Titles" localSheetId="3">'3. Summen'!$A:$B,'3. Summen'!$6:$7</definedName>
    <definedName name="_xlnm.Print_Titles" localSheetId="4">'4. Angebotsschreiben'!$1:$5</definedName>
    <definedName name="Gebäude_Typen">#REF!</definedName>
    <definedName name="Leistungswerte">#REF!</definedName>
    <definedName name="Projekt_Nr">'1. SVS'!$C$1</definedName>
    <definedName name="Projekt_Titel">'1. SVS'!$A$2</definedName>
    <definedName name="Reinigungstage">#REF!</definedName>
    <definedName name="SVS">'1. SVS'!$C$48</definedName>
    <definedName name="Tariflohn">'1. SVS'!$C$12</definedName>
    <definedName name="Zuschlag_Na">'1. SVS'!$B$52</definedName>
    <definedName name="Zuschlag_So">'1. SVS'!$B$51</definedName>
  </definedNames>
  <calcPr calcId="191029" concurrentManualCount="8"/>
</workbook>
</file>

<file path=xl/calcChain.xml><?xml version="1.0" encoding="utf-8"?>
<calcChain xmlns="http://schemas.openxmlformats.org/spreadsheetml/2006/main">
  <c r="J12" i="29" l="1"/>
  <c r="I12" i="29"/>
  <c r="J11" i="29"/>
  <c r="I11" i="29"/>
  <c r="J10" i="29"/>
  <c r="I10" i="29"/>
  <c r="J9" i="29"/>
  <c r="I9" i="29"/>
  <c r="J8" i="29"/>
  <c r="I8" i="29"/>
  <c r="J7" i="29"/>
  <c r="I7" i="29"/>
  <c r="J6" i="29"/>
  <c r="I6" i="29"/>
  <c r="J5" i="29"/>
  <c r="I5" i="29"/>
  <c r="J4" i="29"/>
  <c r="I4" i="29"/>
  <c r="J3" i="29"/>
  <c r="I3" i="29"/>
  <c r="B1" i="29" l="1"/>
  <c r="J13" i="29"/>
  <c r="I13" i="29"/>
  <c r="H13" i="29"/>
  <c r="F13" i="29"/>
  <c r="K4" i="29"/>
  <c r="C10" i="12" s="1"/>
  <c r="K5" i="29"/>
  <c r="C11" i="12" s="1"/>
  <c r="K6" i="29"/>
  <c r="C12" i="12" s="1"/>
  <c r="K7" i="29"/>
  <c r="C13" i="12" s="1"/>
  <c r="K8" i="29"/>
  <c r="C14" i="12" s="1"/>
  <c r="K9" i="29"/>
  <c r="C15" i="12" s="1"/>
  <c r="K10" i="29"/>
  <c r="C16" i="12" s="1"/>
  <c r="K11" i="29"/>
  <c r="C17" i="12" s="1"/>
  <c r="K12" i="29"/>
  <c r="C18" i="12" s="1"/>
  <c r="K3" i="29"/>
  <c r="C9" i="12" s="1"/>
  <c r="C24" i="7"/>
  <c r="C23" i="7"/>
  <c r="B37" i="7"/>
  <c r="C35" i="7"/>
  <c r="K13" i="29" l="1"/>
  <c r="C19" i="12"/>
  <c r="P3" i="12"/>
  <c r="Q5" i="12" s="1"/>
  <c r="S5" i="12" l="1"/>
  <c r="R5" i="12"/>
  <c r="T5" i="12"/>
  <c r="P5" i="12"/>
  <c r="U5" i="12"/>
  <c r="H1" i="12"/>
  <c r="E4" i="12"/>
  <c r="B7" i="15"/>
  <c r="A2" i="15"/>
  <c r="C1" i="15"/>
  <c r="A1" i="15"/>
  <c r="A2" i="12"/>
  <c r="A1" i="12"/>
  <c r="C41" i="7"/>
  <c r="C43" i="7"/>
  <c r="C40" i="7"/>
  <c r="C36" i="7"/>
  <c r="C42" i="7"/>
  <c r="C31" i="7"/>
  <c r="C30" i="7"/>
  <c r="C25" i="7"/>
  <c r="C26" i="7"/>
  <c r="C27" i="7"/>
  <c r="C28" i="7"/>
  <c r="C22" i="7"/>
  <c r="C17" i="7"/>
  <c r="C18" i="7"/>
  <c r="C19" i="7"/>
  <c r="C20" i="7"/>
  <c r="C16" i="7"/>
  <c r="B44" i="7"/>
  <c r="C44" i="7" s="1"/>
  <c r="C37" i="7"/>
  <c r="C29" i="7" l="1"/>
  <c r="B29" i="7" s="1"/>
  <c r="B32" i="7" s="1"/>
  <c r="C32" i="7" l="1"/>
  <c r="B46" i="7"/>
  <c r="B48" i="7" s="1"/>
  <c r="C46" i="7" l="1"/>
  <c r="C47" i="7" s="1"/>
  <c r="C48" i="7"/>
  <c r="D10" i="12" l="1"/>
  <c r="E10" i="12" s="1"/>
  <c r="B32" i="15" s="1"/>
  <c r="D14" i="12"/>
  <c r="E14" i="12" s="1"/>
  <c r="B36" i="15" s="1"/>
  <c r="C36" i="15" s="1"/>
  <c r="D18" i="12"/>
  <c r="E18" i="12" s="1"/>
  <c r="B40" i="15" s="1"/>
  <c r="C40" i="15" s="1"/>
  <c r="D11" i="12"/>
  <c r="E11" i="12" s="1"/>
  <c r="B33" i="15" s="1"/>
  <c r="D15" i="12"/>
  <c r="E15" i="12" s="1"/>
  <c r="B37" i="15" s="1"/>
  <c r="C37" i="15" s="1"/>
  <c r="D12" i="12"/>
  <c r="E12" i="12" s="1"/>
  <c r="B34" i="15" s="1"/>
  <c r="C34" i="15" s="1"/>
  <c r="D16" i="12"/>
  <c r="E16" i="12" s="1"/>
  <c r="B38" i="15" s="1"/>
  <c r="C38" i="15" s="1"/>
  <c r="D9" i="12"/>
  <c r="E9" i="12" s="1"/>
  <c r="D13" i="12"/>
  <c r="E13" i="12" s="1"/>
  <c r="B35" i="15" s="1"/>
  <c r="C35" i="15" s="1"/>
  <c r="D17" i="12"/>
  <c r="E17" i="12" s="1"/>
  <c r="B39" i="15" s="1"/>
  <c r="C39" i="15" s="1"/>
  <c r="B31" i="15" l="1"/>
  <c r="E19" i="12"/>
  <c r="B41" i="15" s="1"/>
  <c r="C32" i="15"/>
  <c r="C33" i="15"/>
  <c r="I9" i="12" l="1"/>
  <c r="J9" i="12" l="1"/>
  <c r="I19" i="12"/>
  <c r="C31" i="15"/>
  <c r="K9" i="12" l="1"/>
  <c r="J19" i="12"/>
  <c r="L9" i="12" l="1"/>
  <c r="K19" i="12"/>
  <c r="C41" i="15"/>
  <c r="M9" i="12" l="1"/>
  <c r="L19" i="12"/>
  <c r="M19" i="12" l="1"/>
  <c r="N9" i="12"/>
  <c r="N1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HEbert</author>
  </authors>
  <commentList>
    <comment ref="B10" authorId="0" shapeId="0" xr:uid="{00000000-0006-0000-0000-000001000000}">
      <text>
        <r>
          <rPr>
            <sz val="10"/>
            <color indexed="81"/>
            <rFont val="Tahoma"/>
            <family val="2"/>
          </rPr>
          <t xml:space="preserve">So können Sie den jeweiligen Kommentar lesen.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ebert</author>
    <author>Heiko Ebert</author>
  </authors>
  <commentList>
    <comment ref="C10" authorId="0" shapeId="0" xr:uid="{00000000-0006-0000-0100-000001000000}">
      <text>
        <r>
          <rPr>
            <sz val="10"/>
            <color indexed="81"/>
            <rFont val="Tahoma"/>
            <family val="2"/>
          </rPr>
          <t>Die Mehrkosten für geringfügig Beschäftigte können Sie auf dem Blatt "Mehraufwand" eintragen.</t>
        </r>
      </text>
    </comment>
    <comment ref="B16" authorId="0" shapeId="0" xr:uid="{00000000-0006-0000-0100-000002000000}">
      <text>
        <r>
          <rPr>
            <sz val="10"/>
            <color indexed="81"/>
            <rFont val="Tahoma"/>
            <family val="2"/>
          </rPr>
          <t>Bitte in dieser Spalte Ihre prozentualen Aufschläge auf den Tariflohn eintragen!</t>
        </r>
      </text>
    </comment>
    <comment ref="B29" authorId="1" shapeId="0" xr:uid="{00000000-0006-0000-0100-000003000000}">
      <text>
        <r>
          <rPr>
            <sz val="10"/>
            <color indexed="81"/>
            <rFont val="Tahoma"/>
            <family val="2"/>
          </rPr>
          <t>Wird automatisch berechnet.</t>
        </r>
      </text>
    </comment>
    <comment ref="C29" authorId="1" shapeId="0" xr:uid="{00000000-0006-0000-0100-000004000000}">
      <text>
        <r>
          <rPr>
            <sz val="10"/>
            <color indexed="81"/>
            <rFont val="Tahoma"/>
            <family val="2"/>
          </rPr>
          <t>Dieser Wert errechnet sich wie folgt: Summe der von Ihnen kalkulierten Prozentsätze für die Sozialversicherung multipliziert mit der Summe der Beträge für die Soziallöhne</t>
        </r>
      </text>
    </comment>
    <comment ref="A30" authorId="0" shapeId="0" xr:uid="{00000000-0006-0000-0100-000005000000}">
      <text>
        <r>
          <rPr>
            <sz val="10"/>
            <color indexed="81"/>
            <rFont val="Tahoma"/>
            <family val="2"/>
          </rPr>
          <t>Berufsgenossenschaft</t>
        </r>
      </text>
    </comment>
    <comment ref="B47" authorId="0" shapeId="0" xr:uid="{00000000-0006-0000-0100-000006000000}">
      <text>
        <r>
          <rPr>
            <sz val="10"/>
            <color indexed="81"/>
            <rFont val="Tahoma"/>
            <family val="2"/>
          </rPr>
          <t>Hier ist nicht der prozentuale Zuschlag auf den Tariflohn, sondern auf die Selbstkosten (ohne Objekt-Betreuung) einzutragen!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Heiko Ebert</author>
  </authors>
  <commentList>
    <comment ref="C7" authorId="0" shapeId="0" xr:uid="{00000000-0006-0000-0400-000001000000}">
      <text>
        <r>
          <rPr>
            <sz val="10"/>
            <color indexed="81"/>
            <rFont val="Tahoma"/>
            <family val="2"/>
          </rPr>
          <t>wird von Seite "1. SVS" übernommen</t>
        </r>
      </text>
    </comment>
    <comment ref="C8" authorId="0" shapeId="0" xr:uid="{00000000-0006-0000-0400-000002000000}">
      <text>
        <r>
          <rPr>
            <sz val="10"/>
            <color indexed="81"/>
            <rFont val="Tahoma"/>
            <family val="2"/>
          </rPr>
          <t>Bitte lesen Sie sich diese Seite ganz durch. Es sind auch weiter unten Angaben einzutragen, die für das Angebot zwingend erforderlich sind.</t>
        </r>
      </text>
    </comment>
    <comment ref="A128" authorId="0" shapeId="0" xr:uid="{B9DA7BF4-2A5B-4D85-8318-33E91716524F}">
      <text>
        <r>
          <rPr>
            <sz val="10"/>
            <color indexed="81"/>
            <rFont val="Arial"/>
            <family val="2"/>
          </rPr>
          <t>hier Vor- und Nachname der erklärenden Person</t>
        </r>
      </text>
    </comment>
    <comment ref="A130" authorId="0" shapeId="0" xr:uid="{B47B7254-2959-499C-A79B-32546F9C512C}">
      <text>
        <r>
          <rPr>
            <sz val="10"/>
            <color indexed="81"/>
            <rFont val="Arial"/>
            <family val="2"/>
          </rPr>
          <t>hier Angebotsdatum eintragen!</t>
        </r>
      </text>
    </comment>
  </commentList>
</comments>
</file>

<file path=xl/sharedStrings.xml><?xml version="1.0" encoding="utf-8"?>
<sst xmlns="http://schemas.openxmlformats.org/spreadsheetml/2006/main" count="213" uniqueCount="183">
  <si>
    <t>Gebäude</t>
  </si>
  <si>
    <t>1.</t>
  </si>
  <si>
    <t>Wir freuen uns, dass Sie sich für diese Ausschreibung interessieren und versuchen, Ihnen die Arbeit bei der Kalkulation Ihres Angebots zu vereinfachen.</t>
  </si>
  <si>
    <t>2.</t>
  </si>
  <si>
    <t>3.</t>
  </si>
  <si>
    <t>Bei manchen Zellen sind Kommentare hinterlegt, die Sie lesen können, wenn Sie mit
der Maus auf die rote Ecke zeigen.</t>
  </si>
  <si>
    <t>4.</t>
  </si>
  <si>
    <t>5.</t>
  </si>
  <si>
    <t>6.</t>
  </si>
  <si>
    <t>Alle angegebenen Preise gelten zzgl. der jeweils gültigen MWSt.</t>
  </si>
  <si>
    <t>Bitte füllen Sie auf den folgenden Blättern alle grünen Felder aus.</t>
  </si>
  <si>
    <t>Kalkulation des Stundenverrechnungssatzes</t>
  </si>
  <si>
    <t>Sozialversicherungspflichtig Beschäftigte</t>
  </si>
  <si>
    <t>Tariflohn</t>
  </si>
  <si>
    <t>Lohngebundene Kosten</t>
  </si>
  <si>
    <t>Soziallöhne</t>
  </si>
  <si>
    <t xml:space="preserve">     Gesetzliche Feiertage</t>
  </si>
  <si>
    <t xml:space="preserve">     Urlaubsentgelt (bezahlter Urlaub)</t>
  </si>
  <si>
    <t xml:space="preserve">     Tarifliches Urlaubsgeld</t>
  </si>
  <si>
    <t xml:space="preserve">     Tarifliche Arbeitsfreistellung</t>
  </si>
  <si>
    <t xml:space="preserve">     Lohnfortzahlung im Krankheitsfall</t>
  </si>
  <si>
    <t xml:space="preserve">     Krankenversicherung</t>
  </si>
  <si>
    <t xml:space="preserve">     Rentenversicherung</t>
  </si>
  <si>
    <t xml:space="preserve">     Arbeitslosenversicherung</t>
  </si>
  <si>
    <t xml:space="preserve">     Pflegeversicherung</t>
  </si>
  <si>
    <t xml:space="preserve">     U2-Mutterschaftsaufwendung</t>
  </si>
  <si>
    <t xml:space="preserve">     Insolvenzgeld-Umlage</t>
  </si>
  <si>
    <t>Gesetzliche Unfallversicherung (BG)</t>
  </si>
  <si>
    <t>Schwerbehindertenabgabe</t>
  </si>
  <si>
    <t>Haftpflichtversicherung</t>
  </si>
  <si>
    <t>Sonstige auftragsbezogene Kosten</t>
  </si>
  <si>
    <t>Qualitätssicherung</t>
  </si>
  <si>
    <t>Unternehmensbezogene Kosten</t>
  </si>
  <si>
    <t>Verwaltung</t>
  </si>
  <si>
    <t>Verbandsbeiträge u. ä.</t>
  </si>
  <si>
    <t>Gewerbesteuer</t>
  </si>
  <si>
    <t>Zuschlagsgrund</t>
  </si>
  <si>
    <t>Arbeiten an Sonn- und Feiertagen</t>
  </si>
  <si>
    <t>Sozialversicherung auf Soziallöhne (AG-Anteil)</t>
  </si>
  <si>
    <t>Sozialversicherung auf Tariflohn (AG-Anteil)</t>
  </si>
  <si>
    <t>Arbeiten zu Nachtzeiten (22-5 Uhr)</t>
  </si>
  <si>
    <t>Lfd.
Nr.</t>
  </si>
  <si>
    <t>Summe</t>
  </si>
  <si>
    <t>Vorbemerkungen</t>
  </si>
  <si>
    <t>Erläuterungen zu den einzelnen Kalkulationsblättern</t>
  </si>
  <si>
    <t>Stundenverrechnungssatz</t>
  </si>
  <si>
    <t>Summen</t>
  </si>
  <si>
    <t>Alle Preise gelten zzgl. der jeweils gültigen MWSt.</t>
  </si>
  <si>
    <t xml:space="preserve">Name des Bieters </t>
  </si>
  <si>
    <t>Bieter</t>
  </si>
  <si>
    <t>Firma:</t>
  </si>
  <si>
    <t>Straße:</t>
  </si>
  <si>
    <t>PLZ, Ort:</t>
  </si>
  <si>
    <t>Internet-Adresse:</t>
  </si>
  <si>
    <t>www.</t>
  </si>
  <si>
    <t>Telefon:</t>
  </si>
  <si>
    <t>Telefax:</t>
  </si>
  <si>
    <t>Name:</t>
  </si>
  <si>
    <t>E-Mail:</t>
  </si>
  <si>
    <t>Angebot</t>
  </si>
  <si>
    <t>1. Preise und Angebotsgrundlagen</t>
  </si>
  <si>
    <t>Der Gesamtpreis beträgt:</t>
  </si>
  <si>
    <t>Wir bestätigen, dass die allgemeinen Preisvorschriften, insbesondere das Gesetz gegen</t>
  </si>
  <si>
    <t>Wettbewerbsbeschränkungen (GWB), beachtet worden sind.</t>
  </si>
  <si>
    <t>Ausschreibungsunterlagen genannt sind.</t>
  </si>
  <si>
    <t>2. Erklärungen und Nachweise</t>
  </si>
  <si>
    <t>3. Qualitätssicherung, Objektorganisation</t>
  </si>
  <si>
    <t>Gründungsjahr:</t>
  </si>
  <si>
    <t>Umsätze der letzten drei Jahre in Deutschland:</t>
  </si>
  <si>
    <t>in Mio. EUR</t>
  </si>
  <si>
    <t>Anzahl der Mitarbeiter in Deutschland:</t>
  </si>
  <si>
    <t>Wir bestätigen, dass dem Angebot nur unsere eigenen Preisermittlungen zugrunde liegen und dass mit</t>
  </si>
  <si>
    <t>anderen Bewerbern Vereinbarungen weder über die Preisbildung noch über die Gewährung von</t>
  </si>
  <si>
    <t>Vorteilen getroffen worden sind und auch nicht nach Abgabe des Angebots getroffen werden.</t>
  </si>
  <si>
    <t>An der vorgeschriebenen Objektbesichtigung haben wir teilgenommen. Der Nachweis ist als Anlage</t>
  </si>
  <si>
    <t>OBN beigefügt.</t>
  </si>
  <si>
    <t>Dem Angebot liegen Unterlagen über unser Konzept zur Qualitätssicherung und zur Objektorganisation</t>
  </si>
  <si>
    <t>bei. Die von uns dargestellten Konzepte sind Bestandteil der angebotenen Leistung.</t>
  </si>
  <si>
    <t>Wir sind uns bewusst, dass eine wissentlich falsche Angabe oder Erklärung den Ausschluss</t>
  </si>
  <si>
    <t>von dieser und ggf. weiteren Ausschreibungen zur Folge haben kann.</t>
  </si>
  <si>
    <t>Ansprechpartner(in) für verbindliche Kommunikation</t>
  </si>
  <si>
    <t>vorhanden - liegen bei. (Das Fehlen ist kein formeller Ausschlussgrund.)</t>
  </si>
  <si>
    <t>Gesamt-
Kosten netto
(€/Jahr)</t>
  </si>
  <si>
    <t>Die in der Liste der einzureichenden Unterlagen genannten Dokumente einschl. der ausgefüllten</t>
  </si>
  <si>
    <t>Kalkulationsdatei sind Bestandteile des Angebots und liegen bei.</t>
  </si>
  <si>
    <t>Der Anteil der lohngebundenen Kosten am Gesamtpreis beträgt</t>
  </si>
  <si>
    <t>berücksichtigt. Nähere Einzelheiten werden in den Vertragsbedingungen geregelt.</t>
  </si>
  <si>
    <t>Vergabeunterlagen genannten Bedingungen an. An unser Angebot halten wir uns bis zum Ablauf der</t>
  </si>
  <si>
    <t>Die Einzelpreise ergeben sich aus der Anlage SUM und den weiteren Anlagen.</t>
  </si>
  <si>
    <t>Bestandteil unseres Angebotes sind neben diesem Angebotsschreiben alle eingereichten Anlagen,</t>
  </si>
  <si>
    <t>sämtliche Vergabeunterlagen sowie die Allgemeinen Vertragsbedingungen für die Ausführung von</t>
  </si>
  <si>
    <t>Leistungen (VOL/B).</t>
  </si>
  <si>
    <t>Wir erklären, dass wir den letzten Stand der Vergabeunterlagen einschl. evtl. Änderungen, Ergänzungen</t>
  </si>
  <si>
    <t>und Bieter-Informationen abgerufen und zur Kenntnis genommen haben und der aktuelle Stand der</t>
  </si>
  <si>
    <t>bereitgestellten Vergabeunterlagen Grundlage dieses Angebotes ist.</t>
  </si>
  <si>
    <t>Im Auftragsfall schließen wir eine Betriebshaftpflichtversicherung mit folgenden Deckungssummen ab,</t>
  </si>
  <si>
    <t>die wir vor Auftragsbeginn, spätestens jedoch vier Wochen nach Zuschlagserteilung unaufgefordert</t>
  </si>
  <si>
    <t>nachweisen:</t>
  </si>
  <si>
    <t>Nachweise über Zertifizierungen (Qualitätsmanagement, Umweltmanagement, Arbeitsschutz) - soweit</t>
  </si>
  <si>
    <t>Zwischensumme: Sonstige auftragsbezogene Kosten</t>
  </si>
  <si>
    <t>Zwischensumme: Lohngebundene Kosten</t>
  </si>
  <si>
    <t>Zwischensumme: Unternehmensbezogene Kosten</t>
  </si>
  <si>
    <t>Selbstkosten (ohne Objekt-Betreuung)</t>
  </si>
  <si>
    <t>Stundenverrechnungssatz
ohne Objekt-Betreuung (netto)</t>
  </si>
  <si>
    <t>In den folgenden Tabellen finden Sie mehrfach die Fehlermeldungen "#WERT!" und "#DIV/0!". Diese verschwinden unmittelbar nach dem Eintrag Ihrer Werte.</t>
  </si>
  <si>
    <t>Zuschlag auf den SVS</t>
  </si>
  <si>
    <t>netto</t>
  </si>
  <si>
    <t>brutto</t>
  </si>
  <si>
    <t>ab 01.01.2019</t>
  </si>
  <si>
    <t>ab 01.01.2020</t>
  </si>
  <si>
    <t>ab …</t>
  </si>
  <si>
    <t>Gesamtkosten Unterhaltsreinigung netto (€/Jahr)</t>
  </si>
  <si>
    <t>Tariferhöhung</t>
  </si>
  <si>
    <t>Preisanpassung</t>
  </si>
  <si>
    <t>Lohnkostenanteil</t>
  </si>
  <si>
    <t>Preisanpassungen nach Tariferhöhungen</t>
  </si>
  <si>
    <t>Stadt Papenburg</t>
  </si>
  <si>
    <t>Ausschreibung der Personalgestellung zur Essensausgabe</t>
  </si>
  <si>
    <t>Achtung hier Tarifeingabe!!</t>
  </si>
  <si>
    <t>Verbindlicher Tarif bzw. gesetzlicher Mindestlohn</t>
  </si>
  <si>
    <t>eventueller Aufschlag für geringfügig Beschäftigte</t>
  </si>
  <si>
    <t>Aufsicht und Betreuung (Anleitung, Sicherheitfachkraft usw.)</t>
  </si>
  <si>
    <t>Wagnis-/Gewinnzuschlag
auf die Selbstkosten (ohne Aufsicht und Betreuung)</t>
  </si>
  <si>
    <t>durchschnittliche Essens-
einheiten pro Tag</t>
  </si>
  <si>
    <t>Essenstage
je Woche</t>
  </si>
  <si>
    <t>Essens-
tage pro Jahr</t>
  </si>
  <si>
    <t>Mindestzeit
pro Tag</t>
  </si>
  <si>
    <t>Maximalzeit
pro Tag</t>
  </si>
  <si>
    <t>min.
Jahres-
stunden
lt. Plan</t>
  </si>
  <si>
    <t>max.
Jahres-
stunden
lt. Plan</t>
  </si>
  <si>
    <t>Grundschule Amandusschule</t>
  </si>
  <si>
    <t>Grundschule Kirchschule</t>
  </si>
  <si>
    <t>Grundschule Mittelkanalschule</t>
  </si>
  <si>
    <t>Grundschule Mühlenschule</t>
  </si>
  <si>
    <t>Grundschule Dieckhausschule</t>
  </si>
  <si>
    <t>Grundschule Michaelschule</t>
  </si>
  <si>
    <t>Grundschule Waldschule</t>
  </si>
  <si>
    <t>Grundschule Splittingschule</t>
  </si>
  <si>
    <t>Oberschule Heinrich-von-Kleist-Schule</t>
  </si>
  <si>
    <t>Heinrich-Middendorf-Oberschule Aschendorf</t>
  </si>
  <si>
    <t>In diesen Bögen ist lediglich die Angabe des Lohnkostenanteils am Stundenverechnungssatz einzutragen.</t>
  </si>
  <si>
    <t>Personalgestellung</t>
  </si>
  <si>
    <t>Mittelwert Jahresstunden (nur zur Kalkulation)</t>
  </si>
  <si>
    <t>Unsere Leistung unterliegt aktuell folgendem Mehrwertsteuersatz:</t>
  </si>
  <si>
    <t>ca. Stunden
pro Jahr</t>
  </si>
  <si>
    <t>SVS in Euro netto</t>
  </si>
  <si>
    <t>Der Stundenverrechnungssatz für die regelmäßige Personalgestellung ergibt sich aus Anlage SVS.</t>
  </si>
  <si>
    <t>Sollten sich während der Vertragslaufzeit Änderungen der Lohn-, Gehalts- oder Rahmentarife</t>
  </si>
  <si>
    <t>in Bezug auf gesetzlich vorgeschriebener Personalkosten ergeben, werden diese</t>
  </si>
  <si>
    <t>Die Zeiten für die tägliche Personalgestellung werden bei Auftragserteilung zwischen Auftraggeber und</t>
  </si>
  <si>
    <t>Auftragnehmer für die jeweiligen Objekte abgestimmt, auch wenn sie hier bzw. in den</t>
  </si>
  <si>
    <t>4. Angaben über unser Unternehmen</t>
  </si>
  <si>
    <t>5. Anlagen</t>
  </si>
  <si>
    <t>Bindefrist gebunden. Als Vertragslaufzeit sind 4 Jahre (ohne Verlängerungsoption) vorgesehen.</t>
  </si>
  <si>
    <t>Der Tariflohn kann geändert werden, darf den gesetzlichen Mindestlohn aber nicht unterschreiten (eine Unterschreitung führt zum Ausschluss des Angebots).</t>
  </si>
  <si>
    <t>Der Stundenverrechnungssatz wird automatisch in die Stundenkalkulation der einzelnen Einheiten übernommen.</t>
  </si>
  <si>
    <t xml:space="preserve">- 1.000.000 € sonstige Mietsachschäden, </t>
  </si>
  <si>
    <t xml:space="preserve">- 100.000 € bewegliche Sachen. </t>
  </si>
  <si>
    <t>Die von Ihnen ausgefüllte Datei ist als Angebot auf der Vergabeplattform hochzuladen.</t>
  </si>
  <si>
    <t>Ist bei einem elektronisch übermittelten Angebot in Textform der Bieter nicht erkennbar oder die Person, die die Erklärung abgibt, nicht angegeben, wird das Angebot ausgeschlossen.</t>
  </si>
  <si>
    <t xml:space="preserve">- 5.000.000 € pauschal für Personen- und Sachschäden (inkl. Schlüsselverlust), 2fach maximiert, </t>
  </si>
  <si>
    <t>ca. 45 - 55 Essen/täglich</t>
  </si>
  <si>
    <t>ca. 40 - 50 Essen/täglich</t>
  </si>
  <si>
    <t xml:space="preserve">Mietsachschäden an Gebäuden und Räumen, </t>
  </si>
  <si>
    <r>
      <t xml:space="preserve">Auf dem Summenblatt sind noch einmal alle Kalkulationswerte aufgeführt. Diese Werte werden in das Angebotsblatt übernommen und ergeben die Gesamtangebotssumme.
</t>
    </r>
    <r>
      <rPr>
        <b/>
        <sz val="10"/>
        <rFont val="Tahoma"/>
        <family val="2"/>
      </rPr>
      <t>Bei der elektronischen Angebotsabgabe ist keine Unterschrift erforderlich!</t>
    </r>
  </si>
  <si>
    <t>Dem Angebot liegt eine  Eigenerklärung (Anlage EIG) sowie eine Tariftreueerklärung bei.</t>
  </si>
  <si>
    <r>
      <t>Unterschrift (</t>
    </r>
    <r>
      <rPr>
        <b/>
        <sz val="10"/>
        <color theme="1"/>
        <rFont val="Arial"/>
        <family val="2"/>
      </rPr>
      <t>bei elektronisch übermitteltem Angebot Angabe der erklärenden Person</t>
    </r>
    <r>
      <rPr>
        <sz val="10"/>
        <color theme="1"/>
        <rFont val="Arial"/>
        <family val="2"/>
      </rPr>
      <t>)</t>
    </r>
  </si>
  <si>
    <t>Angebotsdatum</t>
  </si>
  <si>
    <t xml:space="preserve">Name eintragen! </t>
  </si>
  <si>
    <t>Hier wird zunächst der Stundenverrechnungssatz für sozialversicherungspflichtig Beschäftigte kalkuliert. Wenn Sie den Einsatz geringfügig Beschäftigter einplanen, ist das später beim Zuschlag für die höheren Kosten in Zeile 24 eingeben.</t>
  </si>
  <si>
    <t>Lohn und Eingruppierung gemäß (allgemeinverbindlichem) Tarifvertrag</t>
  </si>
  <si>
    <r>
      <t xml:space="preserve">Bitte beachten Sie, dass sich der anzugebende Stundenverrechnungssatz auf einen </t>
    </r>
    <r>
      <rPr>
        <b/>
        <sz val="11"/>
        <color rgb="FFFF0000"/>
        <rFont val="Tahoma"/>
        <family val="2"/>
      </rPr>
      <t>Festpreis für die Zeit bis zum 31.12.2026</t>
    </r>
    <r>
      <rPr>
        <b/>
        <sz val="10"/>
        <color rgb="FFFF0000"/>
        <rFont val="Tahoma"/>
        <family val="2"/>
      </rPr>
      <t xml:space="preserve"> bezieht!</t>
    </r>
  </si>
  <si>
    <t>Das Angebot berücksichtigt den ab 01.10.2026 gültigen gesetzlichen Mindestlohn.</t>
  </si>
  <si>
    <t>Gemäß o. g. Ausschreibung bieten wir die Personalgestellung ab dem 02.07.2026 zu den in den</t>
  </si>
  <si>
    <t>Projekt 1109-1</t>
  </si>
  <si>
    <t>ca. 15 - 100 Essen/täglich</t>
  </si>
  <si>
    <t>ca. 60 - 130 Essen/täglich</t>
  </si>
  <si>
    <t>ca. 35 - 70 Essen/täglich</t>
  </si>
  <si>
    <t>ca. 55 - 100 Essen/täglich</t>
  </si>
  <si>
    <t>ca. 50 - 60 Essen/täglich</t>
  </si>
  <si>
    <t>ca. 50 - 65 Essen/täglich</t>
  </si>
  <si>
    <t>ca. 110 - 125 Essen/täglich</t>
  </si>
  <si>
    <t>ca. 80 - 95 Essen/täglich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</si>
</sst>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\+0.00%;\-0.00%"/>
  </numFmts>
  <fonts count="24" x14ac:knownFonts="1">
    <font>
      <sz val="11"/>
      <color theme="1"/>
      <name val="Tahoma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color indexed="81"/>
      <name val="Tahoma"/>
      <family val="2"/>
    </font>
    <font>
      <sz val="10"/>
      <name val="Tahoma"/>
      <family val="2"/>
    </font>
    <font>
      <b/>
      <sz val="16"/>
      <name val="Tahoma"/>
      <family val="2"/>
    </font>
    <font>
      <b/>
      <sz val="10"/>
      <color indexed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u/>
      <sz val="16"/>
      <name val="Tahoma"/>
      <family val="2"/>
    </font>
    <font>
      <u/>
      <sz val="10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sz val="11"/>
      <color theme="1"/>
      <name val="Tahoma"/>
      <family val="2"/>
    </font>
    <font>
      <b/>
      <sz val="11"/>
      <color rgb="FFFF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1"/>
      <name val="Arial"/>
      <family val="2"/>
    </font>
    <font>
      <b/>
      <sz val="10"/>
      <color theme="1"/>
      <name val="Tahoma"/>
      <family val="2"/>
      <scheme val="major"/>
    </font>
    <font>
      <b/>
      <sz val="11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4" fillId="2" borderId="0" xfId="0" applyFont="1" applyFill="1" applyAlignment="1" applyProtection="1">
      <alignment vertical="top"/>
      <protection hidden="1"/>
    </xf>
    <xf numFmtId="0" fontId="4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 applyProtection="1">
      <alignment horizontal="center" vertical="top"/>
      <protection hidden="1"/>
    </xf>
    <xf numFmtId="0" fontId="4" fillId="2" borderId="0" xfId="0" applyFont="1" applyFill="1" applyBorder="1" applyAlignment="1" applyProtection="1">
      <alignment vertical="top" wrapText="1"/>
      <protection hidden="1"/>
    </xf>
    <xf numFmtId="0" fontId="1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Protection="1">
      <protection hidden="1"/>
    </xf>
    <xf numFmtId="10" fontId="4" fillId="3" borderId="1" xfId="0" applyNumberFormat="1" applyFont="1" applyFill="1" applyBorder="1" applyProtection="1">
      <protection locked="0" hidden="1"/>
    </xf>
    <xf numFmtId="0" fontId="1" fillId="4" borderId="1" xfId="0" applyFont="1" applyFill="1" applyBorder="1" applyProtection="1">
      <protection hidden="1"/>
    </xf>
    <xf numFmtId="10" fontId="1" fillId="4" borderId="1" xfId="0" applyNumberFormat="1" applyFont="1" applyFill="1" applyBorder="1" applyProtection="1">
      <protection hidden="1"/>
    </xf>
    <xf numFmtId="8" fontId="1" fillId="4" borderId="1" xfId="0" applyNumberFormat="1" applyFont="1" applyFill="1" applyBorder="1" applyProtection="1">
      <protection hidden="1"/>
    </xf>
    <xf numFmtId="49" fontId="4" fillId="3" borderId="2" xfId="0" applyNumberFormat="1" applyFont="1" applyFill="1" applyBorder="1" applyAlignment="1" applyProtection="1">
      <alignment horizontal="left"/>
      <protection locked="0" hidden="1"/>
    </xf>
    <xf numFmtId="49" fontId="4" fillId="3" borderId="4" xfId="0" applyNumberFormat="1" applyFont="1" applyFill="1" applyBorder="1" applyAlignment="1" applyProtection="1">
      <alignment horizontal="left"/>
      <protection hidden="1"/>
    </xf>
    <xf numFmtId="0" fontId="4" fillId="5" borderId="2" xfId="0" applyFont="1" applyFill="1" applyBorder="1" applyProtection="1">
      <protection hidden="1"/>
    </xf>
    <xf numFmtId="0" fontId="4" fillId="5" borderId="3" xfId="0" applyFont="1" applyFill="1" applyBorder="1" applyProtection="1">
      <protection hidden="1"/>
    </xf>
    <xf numFmtId="0" fontId="7" fillId="2" borderId="0" xfId="0" applyFont="1" applyFill="1" applyProtection="1">
      <protection hidden="1"/>
    </xf>
    <xf numFmtId="0" fontId="6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5" fillId="2" borderId="0" xfId="0" applyFont="1" applyFill="1" applyProtection="1">
      <protection hidden="1"/>
    </xf>
    <xf numFmtId="0" fontId="4" fillId="2" borderId="2" xfId="0" applyFont="1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4" xfId="0" applyFont="1" applyFill="1" applyBorder="1" applyProtection="1">
      <protection hidden="1"/>
    </xf>
    <xf numFmtId="0" fontId="1" fillId="7" borderId="2" xfId="0" applyFont="1" applyFill="1" applyBorder="1" applyProtection="1">
      <protection hidden="1"/>
    </xf>
    <xf numFmtId="0" fontId="1" fillId="7" borderId="3" xfId="0" applyFont="1" applyFill="1" applyBorder="1" applyProtection="1">
      <protection hidden="1"/>
    </xf>
    <xf numFmtId="0" fontId="1" fillId="7" borderId="4" xfId="0" applyFont="1" applyFill="1" applyBorder="1" applyProtection="1">
      <protection hidden="1"/>
    </xf>
    <xf numFmtId="0" fontId="4" fillId="2" borderId="1" xfId="0" applyFont="1" applyFill="1" applyBorder="1" applyProtection="1">
      <protection hidden="1"/>
    </xf>
    <xf numFmtId="8" fontId="4" fillId="2" borderId="1" xfId="0" applyNumberFormat="1" applyFont="1" applyFill="1" applyBorder="1" applyProtection="1">
      <protection hidden="1"/>
    </xf>
    <xf numFmtId="164" fontId="4" fillId="2" borderId="1" xfId="0" applyNumberFormat="1" applyFont="1" applyFill="1" applyBorder="1" applyProtection="1">
      <protection hidden="1"/>
    </xf>
    <xf numFmtId="0" fontId="1" fillId="4" borderId="1" xfId="0" applyFont="1" applyFill="1" applyBorder="1" applyAlignment="1" applyProtection="1">
      <alignment wrapText="1"/>
      <protection hidden="1"/>
    </xf>
    <xf numFmtId="164" fontId="1" fillId="4" borderId="1" xfId="0" applyNumberFormat="1" applyFont="1" applyFill="1" applyBorder="1" applyProtection="1">
      <protection hidden="1"/>
    </xf>
    <xf numFmtId="10" fontId="4" fillId="2" borderId="1" xfId="0" applyNumberFormat="1" applyFont="1" applyFill="1" applyBorder="1" applyProtection="1">
      <protection hidden="1"/>
    </xf>
    <xf numFmtId="0" fontId="4" fillId="7" borderId="0" xfId="0" applyFont="1" applyFill="1" applyProtection="1">
      <protection hidden="1"/>
    </xf>
    <xf numFmtId="8" fontId="4" fillId="7" borderId="0" xfId="0" applyNumberFormat="1" applyFont="1" applyFill="1" applyProtection="1">
      <protection hidden="1"/>
    </xf>
    <xf numFmtId="164" fontId="4" fillId="7" borderId="0" xfId="0" applyNumberFormat="1" applyFont="1" applyFill="1" applyProtection="1">
      <protection hidden="1"/>
    </xf>
    <xf numFmtId="0" fontId="1" fillId="7" borderId="1" xfId="0" applyFont="1" applyFill="1" applyBorder="1" applyProtection="1">
      <protection hidden="1"/>
    </xf>
    <xf numFmtId="0" fontId="2" fillId="7" borderId="0" xfId="0" applyFont="1" applyFill="1"/>
    <xf numFmtId="0" fontId="1" fillId="7" borderId="1" xfId="0" applyFont="1" applyFill="1" applyBorder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 applyProtection="1">
      <alignment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/>
      <protection hidden="1"/>
    </xf>
    <xf numFmtId="49" fontId="4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right"/>
      <protection hidden="1"/>
    </xf>
    <xf numFmtId="0" fontId="2" fillId="2" borderId="0" xfId="0" applyFont="1" applyFill="1"/>
    <xf numFmtId="49" fontId="4" fillId="4" borderId="2" xfId="0" applyNumberFormat="1" applyFont="1" applyFill="1" applyBorder="1" applyAlignment="1" applyProtection="1">
      <alignment horizontal="left"/>
      <protection hidden="1"/>
    </xf>
    <xf numFmtId="49" fontId="4" fillId="4" borderId="3" xfId="0" applyNumberFormat="1" applyFont="1" applyFill="1" applyBorder="1" applyAlignment="1" applyProtection="1">
      <alignment horizontal="left"/>
      <protection hidden="1"/>
    </xf>
    <xf numFmtId="49" fontId="4" fillId="4" borderId="4" xfId="0" applyNumberFormat="1" applyFont="1" applyFill="1" applyBorder="1" applyAlignment="1" applyProtection="1">
      <alignment horizontal="left"/>
      <protection hidden="1"/>
    </xf>
    <xf numFmtId="0" fontId="1" fillId="2" borderId="0" xfId="0" applyFont="1" applyFill="1" applyAlignment="1" applyProtection="1">
      <alignment vertical="top"/>
      <protection hidden="1"/>
    </xf>
    <xf numFmtId="0" fontId="11" fillId="2" borderId="0" xfId="0" applyFont="1" applyFill="1" applyAlignment="1" applyProtection="1">
      <alignment vertical="top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4" fontId="4" fillId="2" borderId="1" xfId="0" applyNumberFormat="1" applyFont="1" applyFill="1" applyBorder="1" applyAlignment="1" applyProtection="1">
      <alignment vertical="center"/>
      <protection hidden="1"/>
    </xf>
    <xf numFmtId="4" fontId="1" fillId="4" borderId="1" xfId="0" applyNumberFormat="1" applyFont="1" applyFill="1" applyBorder="1" applyAlignment="1" applyProtection="1">
      <alignment vertical="center"/>
      <protection hidden="1"/>
    </xf>
    <xf numFmtId="0" fontId="1" fillId="4" borderId="1" xfId="0" applyFont="1" applyFill="1" applyBorder="1" applyAlignment="1" applyProtection="1">
      <alignment horizontal="left" vertical="center"/>
      <protection hidden="1"/>
    </xf>
    <xf numFmtId="0" fontId="1" fillId="5" borderId="1" xfId="0" applyFont="1" applyFill="1" applyBorder="1" applyAlignment="1" applyProtection="1">
      <alignment horizontal="left" vertical="center"/>
      <protection hidden="1"/>
    </xf>
    <xf numFmtId="0" fontId="1" fillId="5" borderId="2" xfId="0" applyFont="1" applyFill="1" applyBorder="1" applyAlignment="1" applyProtection="1">
      <alignment horizontal="left" vertical="center"/>
      <protection hidden="1"/>
    </xf>
    <xf numFmtId="0" fontId="1" fillId="5" borderId="3" xfId="0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3" fontId="1" fillId="4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4" fillId="2" borderId="5" xfId="0" applyFont="1" applyFill="1" applyBorder="1" applyProtection="1">
      <protection hidden="1"/>
    </xf>
    <xf numFmtId="0" fontId="12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4" borderId="4" xfId="0" applyFont="1" applyFill="1" applyBorder="1" applyProtection="1">
      <protection hidden="1"/>
    </xf>
    <xf numFmtId="0" fontId="4" fillId="3" borderId="2" xfId="0" applyFont="1" applyFill="1" applyBorder="1" applyAlignment="1" applyProtection="1">
      <alignment horizontal="left"/>
      <protection locked="0" hidden="1"/>
    </xf>
    <xf numFmtId="0" fontId="4" fillId="3" borderId="4" xfId="0" applyFont="1" applyFill="1" applyBorder="1" applyProtection="1">
      <protection hidden="1"/>
    </xf>
    <xf numFmtId="0" fontId="4" fillId="2" borderId="0" xfId="0" quotePrefix="1" applyFont="1" applyFill="1" applyProtection="1">
      <protection hidden="1"/>
    </xf>
    <xf numFmtId="1" fontId="4" fillId="3" borderId="1" xfId="0" applyNumberFormat="1" applyFont="1" applyFill="1" applyBorder="1" applyProtection="1">
      <protection locked="0" hidden="1"/>
    </xf>
    <xf numFmtId="4" fontId="4" fillId="3" borderId="1" xfId="0" applyNumberFormat="1" applyFont="1" applyFill="1" applyBorder="1" applyProtection="1">
      <protection locked="0" hidden="1"/>
    </xf>
    <xf numFmtId="3" fontId="4" fillId="3" borderId="1" xfId="0" applyNumberFormat="1" applyFont="1" applyFill="1" applyBorder="1" applyProtection="1">
      <protection locked="0" hidden="1"/>
    </xf>
    <xf numFmtId="0" fontId="9" fillId="2" borderId="0" xfId="0" applyFont="1" applyFill="1" applyAlignment="1" applyProtection="1">
      <alignment vertical="top" wrapText="1"/>
      <protection hidden="1"/>
    </xf>
    <xf numFmtId="0" fontId="9" fillId="7" borderId="0" xfId="0" applyFont="1" applyFill="1"/>
    <xf numFmtId="0" fontId="9" fillId="0" borderId="0" xfId="0" applyFont="1"/>
    <xf numFmtId="0" fontId="9" fillId="2" borderId="0" xfId="0" applyFont="1" applyFill="1" applyAlignment="1" applyProtection="1">
      <alignment vertical="top"/>
      <protection hidden="1"/>
    </xf>
    <xf numFmtId="0" fontId="1" fillId="5" borderId="2" xfId="0" applyFont="1" applyFill="1" applyBorder="1" applyAlignment="1" applyProtection="1">
      <alignment horizontal="left" vertical="center" wrapText="1"/>
      <protection hidden="1"/>
    </xf>
    <xf numFmtId="4" fontId="1" fillId="4" borderId="3" xfId="0" applyNumberFormat="1" applyFont="1" applyFill="1" applyBorder="1" applyAlignment="1" applyProtection="1">
      <alignment vertical="center"/>
      <protection hidden="1"/>
    </xf>
    <xf numFmtId="0" fontId="1" fillId="5" borderId="4" xfId="0" applyFont="1" applyFill="1" applyBorder="1" applyAlignment="1" applyProtection="1">
      <alignment horizontal="left" vertical="center" wrapText="1"/>
      <protection hidden="1"/>
    </xf>
    <xf numFmtId="0" fontId="1" fillId="6" borderId="1" xfId="0" applyFont="1" applyFill="1" applyBorder="1" applyAlignment="1" applyProtection="1">
      <alignment vertical="center" wrapText="1"/>
      <protection hidden="1"/>
    </xf>
    <xf numFmtId="10" fontId="1" fillId="6" borderId="1" xfId="0" applyNumberFormat="1" applyFont="1" applyFill="1" applyBorder="1" applyAlignment="1" applyProtection="1">
      <alignment vertical="center"/>
      <protection hidden="1"/>
    </xf>
    <xf numFmtId="164" fontId="1" fillId="6" borderId="1" xfId="0" applyNumberFormat="1" applyFont="1" applyFill="1" applyBorder="1" applyAlignment="1" applyProtection="1">
      <alignment vertical="center"/>
      <protection hidden="1"/>
    </xf>
    <xf numFmtId="0" fontId="4" fillId="5" borderId="4" xfId="0" applyFont="1" applyFill="1" applyBorder="1" applyProtection="1">
      <protection hidden="1"/>
    </xf>
    <xf numFmtId="10" fontId="4" fillId="3" borderId="1" xfId="0" applyNumberFormat="1" applyFont="1" applyFill="1" applyBorder="1" applyAlignment="1" applyProtection="1">
      <alignment vertical="center"/>
      <protection locked="0" hidden="1"/>
    </xf>
    <xf numFmtId="164" fontId="4" fillId="2" borderId="1" xfId="0" applyNumberFormat="1" applyFont="1" applyFill="1" applyBorder="1" applyAlignment="1" applyProtection="1">
      <alignment vertical="center"/>
      <protection hidden="1"/>
    </xf>
    <xf numFmtId="0" fontId="1" fillId="5" borderId="6" xfId="0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10" fontId="2" fillId="4" borderId="1" xfId="0" applyNumberFormat="1" applyFont="1" applyFill="1" applyBorder="1"/>
    <xf numFmtId="0" fontId="13" fillId="0" borderId="1" xfId="0" applyFont="1" applyBorder="1"/>
    <xf numFmtId="165" fontId="9" fillId="0" borderId="1" xfId="0" applyNumberFormat="1" applyFont="1" applyBorder="1"/>
    <xf numFmtId="165" fontId="2" fillId="0" borderId="1" xfId="0" applyNumberFormat="1" applyFont="1" applyBorder="1"/>
    <xf numFmtId="0" fontId="13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0" fillId="7" borderId="1" xfId="0" applyFont="1" applyFill="1" applyBorder="1" applyAlignment="1">
      <alignment vertical="center" wrapText="1"/>
    </xf>
    <xf numFmtId="0" fontId="1" fillId="7" borderId="4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Protection="1">
      <protection hidden="1"/>
    </xf>
    <xf numFmtId="0" fontId="0" fillId="0" borderId="0" xfId="0"/>
    <xf numFmtId="0" fontId="0" fillId="0" borderId="0" xfId="0"/>
    <xf numFmtId="0" fontId="2" fillId="0" borderId="0" xfId="0" applyFont="1"/>
    <xf numFmtId="0" fontId="4" fillId="2" borderId="0" xfId="0" applyFont="1" applyFill="1" applyAlignment="1" applyProtection="1">
      <alignment vertical="top"/>
      <protection hidden="1"/>
    </xf>
    <xf numFmtId="0" fontId="4" fillId="2" borderId="0" xfId="0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Protection="1">
      <protection hidden="1"/>
    </xf>
    <xf numFmtId="0" fontId="4" fillId="7" borderId="0" xfId="0" applyFont="1" applyFill="1" applyProtection="1">
      <protection hidden="1"/>
    </xf>
    <xf numFmtId="0" fontId="2" fillId="7" borderId="0" xfId="0" applyFont="1" applyFill="1"/>
    <xf numFmtId="3" fontId="4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Protection="1"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164" fontId="7" fillId="4" borderId="1" xfId="0" applyNumberFormat="1" applyFont="1" applyFill="1" applyBorder="1" applyProtection="1">
      <protection hidden="1"/>
    </xf>
    <xf numFmtId="0" fontId="4" fillId="0" borderId="0" xfId="0" applyFont="1"/>
    <xf numFmtId="164" fontId="8" fillId="4" borderId="1" xfId="0" applyNumberFormat="1" applyFont="1" applyFill="1" applyBorder="1" applyProtection="1">
      <protection hidden="1"/>
    </xf>
    <xf numFmtId="8" fontId="10" fillId="3" borderId="1" xfId="0" applyNumberFormat="1" applyFont="1" applyFill="1" applyBorder="1" applyProtection="1">
      <protection locked="0"/>
    </xf>
    <xf numFmtId="10" fontId="10" fillId="3" borderId="1" xfId="0" applyNumberFormat="1" applyFont="1" applyFill="1" applyBorder="1" applyAlignment="1" applyProtection="1">
      <alignment vertical="center"/>
      <protection locked="0" hidden="1"/>
    </xf>
    <xf numFmtId="0" fontId="4" fillId="2" borderId="3" xfId="0" applyFont="1" applyFill="1" applyBorder="1" applyAlignment="1" applyProtection="1">
      <alignment vertical="center"/>
      <protection hidden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  <protection hidden="1"/>
    </xf>
    <xf numFmtId="0" fontId="0" fillId="8" borderId="1" xfId="0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" fillId="7" borderId="6" xfId="0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4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>
      <alignment vertical="center"/>
    </xf>
    <xf numFmtId="0" fontId="19" fillId="2" borderId="7" xfId="0" applyFont="1" applyFill="1" applyBorder="1" applyProtection="1">
      <protection hidden="1"/>
    </xf>
    <xf numFmtId="0" fontId="19" fillId="2" borderId="8" xfId="0" applyFont="1" applyFill="1" applyBorder="1" applyProtection="1">
      <protection hidden="1"/>
    </xf>
    <xf numFmtId="0" fontId="19" fillId="2" borderId="9" xfId="0" applyFont="1" applyFill="1" applyBorder="1" applyProtection="1">
      <protection hidden="1"/>
    </xf>
    <xf numFmtId="0" fontId="19" fillId="2" borderId="10" xfId="0" applyFont="1" applyFill="1" applyBorder="1" applyProtection="1">
      <protection hidden="1"/>
    </xf>
    <xf numFmtId="0" fontId="19" fillId="2" borderId="0" xfId="0" applyFont="1" applyFill="1" applyBorder="1" applyProtection="1">
      <protection hidden="1"/>
    </xf>
    <xf numFmtId="0" fontId="19" fillId="2" borderId="11" xfId="0" applyFont="1" applyFill="1" applyBorder="1" applyProtection="1">
      <protection hidden="1"/>
    </xf>
    <xf numFmtId="0" fontId="20" fillId="2" borderId="0" xfId="0" applyFont="1" applyFill="1" applyBorder="1" applyProtection="1">
      <protection hidden="1"/>
    </xf>
    <xf numFmtId="0" fontId="22" fillId="2" borderId="0" xfId="0" applyFont="1" applyFill="1" applyBorder="1" applyProtection="1">
      <protection hidden="1"/>
    </xf>
    <xf numFmtId="0" fontId="22" fillId="2" borderId="15" xfId="0" applyFont="1" applyFill="1" applyBorder="1" applyProtection="1">
      <protection hidden="1"/>
    </xf>
    <xf numFmtId="0" fontId="19" fillId="2" borderId="16" xfId="0" applyFont="1" applyFill="1" applyBorder="1" applyProtection="1">
      <protection hidden="1"/>
    </xf>
    <xf numFmtId="0" fontId="19" fillId="2" borderId="17" xfId="0" applyFont="1" applyFill="1" applyBorder="1" applyProtection="1">
      <protection hidden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14" fontId="20" fillId="3" borderId="10" xfId="0" applyNumberFormat="1" applyFont="1" applyFill="1" applyBorder="1" applyAlignment="1" applyProtection="1">
      <alignment horizontal="center" vertical="center"/>
      <protection locked="0" hidden="1"/>
    </xf>
    <xf numFmtId="0" fontId="23" fillId="0" borderId="11" xfId="0" applyFont="1" applyBorder="1" applyAlignment="1">
      <alignment vertical="center"/>
    </xf>
    <xf numFmtId="49" fontId="4" fillId="4" borderId="2" xfId="0" applyNumberFormat="1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center"/>
      <protection hidden="1"/>
    </xf>
    <xf numFmtId="0" fontId="14" fillId="2" borderId="0" xfId="0" applyFont="1" applyFill="1" applyAlignment="1">
      <alignment horizontal="center"/>
    </xf>
    <xf numFmtId="0" fontId="1" fillId="7" borderId="3" xfId="0" applyFont="1" applyFill="1" applyBorder="1" applyAlignment="1" applyProtection="1">
      <alignment horizontal="center"/>
      <protection hidden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9" fillId="3" borderId="10" xfId="0" applyFont="1" applyFill="1" applyBorder="1" applyAlignment="1" applyProtection="1">
      <alignment horizontal="center"/>
      <protection locked="0" hidden="1"/>
    </xf>
    <xf numFmtId="0" fontId="0" fillId="0" borderId="0" xfId="0" applyBorder="1" applyAlignment="1">
      <alignment horizontal="center"/>
    </xf>
    <xf numFmtId="0" fontId="13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4705349</xdr:colOff>
      <xdr:row>9</xdr:row>
      <xdr:rowOff>95250</xdr:rowOff>
    </xdr:from>
    <xdr:to>
      <xdr:col>1</xdr:col>
      <xdr:colOff>5191124</xdr:colOff>
      <xdr:row>9</xdr:row>
      <xdr:rowOff>266700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943474" y="2228850"/>
          <a:ext cx="485775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3810000</xdr:colOff>
      <xdr:row>7</xdr:row>
      <xdr:rowOff>0</xdr:rowOff>
    </xdr:from>
    <xdr:to>
      <xdr:col>1</xdr:col>
      <xdr:colOff>4229100</xdr:colOff>
      <xdr:row>8</xdr:row>
      <xdr:rowOff>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4029075" y="1790700"/>
          <a:ext cx="419100" cy="1714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1510903</xdr:colOff>
      <xdr:row>1</xdr:row>
      <xdr:rowOff>26334</xdr:rowOff>
    </xdr:from>
    <xdr:to>
      <xdr:col>1</xdr:col>
      <xdr:colOff>3625453</xdr:colOff>
      <xdr:row>1</xdr:row>
      <xdr:rowOff>750234</xdr:rowOff>
    </xdr:to>
    <xdr:pic>
      <xdr:nvPicPr>
        <xdr:cNvPr id="5" name="Picture 5" descr="Logo konzept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028" y="198975"/>
          <a:ext cx="21145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onzept2">
  <a:themeElements>
    <a:clrScheme name="konzept2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B77BB4"/>
      </a:accent6>
      <a:hlink>
        <a:srgbClr val="168BBA"/>
      </a:hlink>
      <a:folHlink>
        <a:srgbClr val="680000"/>
      </a:folHlink>
    </a:clrScheme>
    <a:fontScheme name="konzept2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Modul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zoomScaleNormal="100" workbookViewId="0">
      <selection activeCell="B10" sqref="B10"/>
    </sheetView>
  </sheetViews>
  <sheetFormatPr baseColWidth="10" defaultColWidth="11" defaultRowHeight="13.2" x14ac:dyDescent="0.25"/>
  <cols>
    <col min="1" max="1" width="3.09765625" style="1" customWidth="1"/>
    <col min="2" max="2" width="70.59765625" style="1" customWidth="1"/>
    <col min="3" max="3" width="100.59765625" style="1" customWidth="1"/>
    <col min="4" max="16384" width="11" style="1"/>
  </cols>
  <sheetData>
    <row r="1" spans="1:3" ht="13.5" customHeight="1" x14ac:dyDescent="0.25">
      <c r="A1" s="2"/>
      <c r="B1" s="3"/>
      <c r="C1" s="36"/>
    </row>
    <row r="2" spans="1:3" ht="60" customHeight="1" x14ac:dyDescent="0.25">
      <c r="A2" s="2"/>
      <c r="B2" s="4"/>
      <c r="C2" s="36"/>
    </row>
    <row r="3" spans="1:3" ht="13.5" customHeight="1" x14ac:dyDescent="0.25">
      <c r="A3" s="2"/>
      <c r="B3" s="3"/>
      <c r="C3" s="36"/>
    </row>
    <row r="4" spans="1:3" ht="20.399999999999999" x14ac:dyDescent="0.25">
      <c r="A4" s="49" t="s">
        <v>43</v>
      </c>
      <c r="B4" s="3"/>
      <c r="C4" s="36"/>
    </row>
    <row r="5" spans="1:3" ht="13.5" customHeight="1" x14ac:dyDescent="0.25">
      <c r="A5" s="2"/>
      <c r="B5" s="3"/>
      <c r="C5" s="36"/>
    </row>
    <row r="6" spans="1:3" ht="27" customHeight="1" x14ac:dyDescent="0.25">
      <c r="A6" s="2" t="s">
        <v>1</v>
      </c>
      <c r="B6" s="3" t="s">
        <v>2</v>
      </c>
      <c r="C6" s="36"/>
    </row>
    <row r="7" spans="1:3" ht="13.5" customHeight="1" x14ac:dyDescent="0.25">
      <c r="A7" s="2"/>
      <c r="B7" s="3"/>
      <c r="C7" s="36"/>
    </row>
    <row r="8" spans="1:3" ht="13.5" customHeight="1" x14ac:dyDescent="0.25">
      <c r="A8" s="2" t="s">
        <v>3</v>
      </c>
      <c r="B8" s="5" t="s">
        <v>10</v>
      </c>
      <c r="C8" s="36"/>
    </row>
    <row r="9" spans="1:3" ht="13.5" customHeight="1" x14ac:dyDescent="0.25">
      <c r="A9" s="2"/>
      <c r="B9" s="3"/>
      <c r="C9" s="36"/>
    </row>
    <row r="10" spans="1:3" ht="27" customHeight="1" x14ac:dyDescent="0.25">
      <c r="A10" s="2" t="s">
        <v>4</v>
      </c>
      <c r="B10" s="3" t="s">
        <v>5</v>
      </c>
      <c r="C10" s="36"/>
    </row>
    <row r="11" spans="1:3" ht="13.5" customHeight="1" x14ac:dyDescent="0.25">
      <c r="A11" s="2"/>
      <c r="B11" s="3"/>
      <c r="C11" s="36"/>
    </row>
    <row r="12" spans="1:3" ht="27" customHeight="1" x14ac:dyDescent="0.25">
      <c r="A12" s="2" t="s">
        <v>6</v>
      </c>
      <c r="B12" s="3" t="s">
        <v>104</v>
      </c>
      <c r="C12" s="36"/>
    </row>
    <row r="13" spans="1:3" ht="13.5" customHeight="1" x14ac:dyDescent="0.25">
      <c r="A13" s="2"/>
      <c r="B13" s="3"/>
      <c r="C13" s="36"/>
    </row>
    <row r="14" spans="1:3" ht="27" customHeight="1" x14ac:dyDescent="0.25">
      <c r="A14" s="2" t="s">
        <v>7</v>
      </c>
      <c r="B14" s="3" t="s">
        <v>158</v>
      </c>
      <c r="C14" s="36"/>
    </row>
    <row r="15" spans="1:3" ht="13.5" customHeight="1" x14ac:dyDescent="0.25">
      <c r="A15" s="2"/>
      <c r="B15" s="3"/>
      <c r="C15" s="36"/>
    </row>
    <row r="16" spans="1:3" ht="40.5" customHeight="1" x14ac:dyDescent="0.25">
      <c r="A16" s="2" t="s">
        <v>8</v>
      </c>
      <c r="B16" s="6" t="s">
        <v>9</v>
      </c>
      <c r="C16" s="36"/>
    </row>
    <row r="17" spans="1:3" ht="13.5" customHeight="1" x14ac:dyDescent="0.25">
      <c r="A17" s="2"/>
      <c r="B17" s="3"/>
      <c r="C17" s="36"/>
    </row>
    <row r="18" spans="1:3" x14ac:dyDescent="0.25">
      <c r="A18" s="2"/>
      <c r="B18" s="3"/>
      <c r="C18" s="36"/>
    </row>
    <row r="19" spans="1:3" ht="20.399999999999999" x14ac:dyDescent="0.25">
      <c r="A19" s="49" t="s">
        <v>44</v>
      </c>
      <c r="B19" s="3"/>
      <c r="C19" s="36"/>
    </row>
    <row r="20" spans="1:3" x14ac:dyDescent="0.25">
      <c r="A20" s="2"/>
      <c r="B20" s="3"/>
      <c r="C20" s="36"/>
    </row>
    <row r="21" spans="1:3" x14ac:dyDescent="0.25">
      <c r="A21" s="48" t="s">
        <v>45</v>
      </c>
      <c r="B21" s="3"/>
      <c r="C21" s="36"/>
    </row>
    <row r="22" spans="1:3" x14ac:dyDescent="0.25">
      <c r="A22" s="2"/>
      <c r="B22" s="3"/>
      <c r="C22" s="36"/>
    </row>
    <row r="23" spans="1:3" ht="39.6" x14ac:dyDescent="0.25">
      <c r="A23" s="3"/>
      <c r="B23" s="3" t="s">
        <v>169</v>
      </c>
      <c r="C23" s="36"/>
    </row>
    <row r="24" spans="1:3" x14ac:dyDescent="0.25">
      <c r="A24" s="3"/>
      <c r="B24" s="3"/>
      <c r="C24" s="36"/>
    </row>
    <row r="25" spans="1:3" x14ac:dyDescent="0.25">
      <c r="A25" s="98"/>
      <c r="B25" s="98"/>
      <c r="C25" s="36"/>
    </row>
    <row r="26" spans="1:3" ht="26.4" x14ac:dyDescent="0.25">
      <c r="A26" s="98"/>
      <c r="B26" s="98" t="s">
        <v>154</v>
      </c>
      <c r="C26" s="36"/>
    </row>
    <row r="27" spans="1:3" x14ac:dyDescent="0.25">
      <c r="A27" s="98"/>
      <c r="B27" s="98"/>
      <c r="C27" s="36"/>
    </row>
    <row r="28" spans="1:3" ht="26.4" x14ac:dyDescent="0.25">
      <c r="A28" s="98"/>
      <c r="B28" s="98" t="s">
        <v>155</v>
      </c>
      <c r="C28" s="36"/>
    </row>
    <row r="29" spans="1:3" x14ac:dyDescent="0.25">
      <c r="A29" s="98"/>
      <c r="B29" s="98"/>
      <c r="C29" s="36"/>
    </row>
    <row r="30" spans="1:3" ht="27" x14ac:dyDescent="0.25">
      <c r="A30" s="98"/>
      <c r="B30" s="99" t="s">
        <v>171</v>
      </c>
      <c r="C30" s="36"/>
    </row>
    <row r="31" spans="1:3" x14ac:dyDescent="0.25">
      <c r="A31" s="98"/>
      <c r="B31" s="99"/>
      <c r="C31" s="36"/>
    </row>
    <row r="32" spans="1:3" ht="26.4" x14ac:dyDescent="0.25">
      <c r="A32" s="97"/>
      <c r="B32" s="98" t="s">
        <v>140</v>
      </c>
      <c r="C32" s="36"/>
    </row>
    <row r="33" spans="1:3" x14ac:dyDescent="0.25">
      <c r="A33" s="97"/>
      <c r="B33" s="98"/>
      <c r="C33" s="36"/>
    </row>
    <row r="34" spans="1:3" ht="52.8" x14ac:dyDescent="0.25">
      <c r="A34" s="97"/>
      <c r="B34" s="98" t="s">
        <v>164</v>
      </c>
      <c r="C34" s="36"/>
    </row>
    <row r="35" spans="1:3" x14ac:dyDescent="0.25">
      <c r="A35" s="2"/>
      <c r="B35" s="3"/>
      <c r="C35" s="36"/>
    </row>
    <row r="36" spans="1:3" x14ac:dyDescent="0.25">
      <c r="A36" s="2"/>
      <c r="B36" s="3"/>
      <c r="C36" s="36"/>
    </row>
    <row r="37" spans="1:3" x14ac:dyDescent="0.25">
      <c r="A37" s="2"/>
      <c r="B37" s="2"/>
      <c r="C37" s="36"/>
    </row>
    <row r="38" spans="1:3" x14ac:dyDescent="0.25">
      <c r="A38" s="2"/>
      <c r="B38" s="3"/>
      <c r="C38" s="36"/>
    </row>
    <row r="39" spans="1:3" x14ac:dyDescent="0.25">
      <c r="A39" s="48"/>
      <c r="B39" s="3"/>
      <c r="C39" s="36"/>
    </row>
    <row r="40" spans="1:3" x14ac:dyDescent="0.25">
      <c r="A40" s="2"/>
      <c r="B40" s="3"/>
      <c r="C40" s="36"/>
    </row>
    <row r="41" spans="1:3" x14ac:dyDescent="0.25">
      <c r="A41" s="2"/>
      <c r="B41" s="3"/>
      <c r="C41" s="36"/>
    </row>
    <row r="42" spans="1:3" x14ac:dyDescent="0.25">
      <c r="A42" s="2"/>
      <c r="B42" s="2"/>
      <c r="C42" s="36"/>
    </row>
    <row r="43" spans="1:3" x14ac:dyDescent="0.25">
      <c r="A43" s="2"/>
      <c r="B43" s="2"/>
      <c r="C43" s="36"/>
    </row>
    <row r="44" spans="1:3" x14ac:dyDescent="0.25">
      <c r="A44" s="2"/>
      <c r="B44" s="2"/>
      <c r="C44" s="36"/>
    </row>
    <row r="45" spans="1:3" x14ac:dyDescent="0.25">
      <c r="A45" s="2"/>
      <c r="B45" s="3"/>
      <c r="C45" s="36"/>
    </row>
    <row r="46" spans="1:3" s="72" customFormat="1" x14ac:dyDescent="0.25">
      <c r="A46" s="48"/>
      <c r="B46" s="70"/>
      <c r="C46" s="71"/>
    </row>
    <row r="47" spans="1:3" s="72" customFormat="1" x14ac:dyDescent="0.25">
      <c r="A47" s="2"/>
      <c r="B47" s="3"/>
      <c r="C47" s="71"/>
    </row>
    <row r="48" spans="1:3" s="72" customFormat="1" x14ac:dyDescent="0.25">
      <c r="A48" s="2"/>
      <c r="B48" s="3"/>
      <c r="C48" s="71"/>
    </row>
    <row r="49" spans="1:3" s="72" customFormat="1" x14ac:dyDescent="0.25">
      <c r="A49" s="2"/>
      <c r="B49" s="3"/>
      <c r="C49" s="71"/>
    </row>
    <row r="50" spans="1:3" x14ac:dyDescent="0.25">
      <c r="A50" s="2"/>
      <c r="B50" s="3"/>
      <c r="C50" s="36"/>
    </row>
    <row r="51" spans="1:3" s="72" customFormat="1" x14ac:dyDescent="0.25">
      <c r="A51" s="48"/>
      <c r="B51" s="70"/>
      <c r="C51" s="71"/>
    </row>
    <row r="52" spans="1:3" s="72" customFormat="1" x14ac:dyDescent="0.25">
      <c r="A52" s="2"/>
      <c r="B52" s="3"/>
      <c r="C52" s="71"/>
    </row>
    <row r="53" spans="1:3" s="72" customFormat="1" x14ac:dyDescent="0.25">
      <c r="A53" s="73"/>
      <c r="B53" s="70"/>
      <c r="C53" s="71"/>
    </row>
    <row r="54" spans="1:3" s="72" customFormat="1" x14ac:dyDescent="0.25">
      <c r="A54" s="73"/>
      <c r="B54" s="70"/>
      <c r="C54" s="71"/>
    </row>
    <row r="55" spans="1:3" ht="399.9" customHeight="1" x14ac:dyDescent="0.25">
      <c r="A55" s="36"/>
      <c r="B55" s="36"/>
      <c r="C55" s="36"/>
    </row>
  </sheetData>
  <sheetProtection algorithmName="SHA-512" hashValue="e7y6Ins4qyNVXnTKORmUg3NMYbTXugyN6rOKT8hBMlHgK0mFA0HVR+fB4JshRJTviDYeJ//HTM7m37CL+eUWig==" saltValue="yY61vCny2RLlwXSWx51BTw==" spinCount="100000" sheet="1" objects="1" scenarios="1"/>
  <printOptions horizontalCentered="1"/>
  <pageMargins left="0.98425196850393704" right="0.98425196850393704" top="1.1811023622047245" bottom="0.78740157480314965" header="0.39370078740157483" footer="0.39370078740157483"/>
  <pageSetup paperSize="9" orientation="portrait" r:id="rId1"/>
  <headerFooter>
    <oddHeader>&amp;C&amp;G</oddHeader>
    <oddFooter>&amp;C&amp;"Tahoma,Standard"&amp;9Seite &amp;P von &amp;N</oddFooter>
  </headerFooter>
  <rowBreaks count="1" manualBreakCount="1">
    <brk id="35" max="1" man="1"/>
  </rowBreaks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zoomScaleNormal="100" workbookViewId="0"/>
  </sheetViews>
  <sheetFormatPr baseColWidth="10" defaultColWidth="11" defaultRowHeight="13.2" x14ac:dyDescent="0.25"/>
  <cols>
    <col min="1" max="1" width="48.59765625" style="1" customWidth="1"/>
    <col min="2" max="3" width="18.59765625" style="1" customWidth="1"/>
    <col min="4" max="4" width="100.59765625" style="1" customWidth="1"/>
    <col min="5" max="16384" width="11" style="1"/>
  </cols>
  <sheetData>
    <row r="1" spans="1:4" ht="15" x14ac:dyDescent="0.25">
      <c r="A1" s="41" t="s">
        <v>116</v>
      </c>
      <c r="B1" s="16"/>
      <c r="C1" s="43" t="s">
        <v>174</v>
      </c>
      <c r="D1" s="32"/>
    </row>
    <row r="2" spans="1:4" x14ac:dyDescent="0.25">
      <c r="A2" s="42" t="s">
        <v>117</v>
      </c>
      <c r="B2" s="7"/>
      <c r="C2" s="7"/>
      <c r="D2" s="32"/>
    </row>
    <row r="3" spans="1:4" x14ac:dyDescent="0.25">
      <c r="A3" s="7"/>
      <c r="B3" s="7"/>
      <c r="C3" s="7"/>
      <c r="D3" s="32"/>
    </row>
    <row r="4" spans="1:4" x14ac:dyDescent="0.25">
      <c r="A4" s="18" t="s">
        <v>48</v>
      </c>
      <c r="B4" s="12"/>
      <c r="C4" s="13"/>
      <c r="D4" s="32"/>
    </row>
    <row r="5" spans="1:4" x14ac:dyDescent="0.25">
      <c r="A5" s="7"/>
      <c r="B5" s="7"/>
      <c r="C5" s="7"/>
      <c r="D5" s="32"/>
    </row>
    <row r="6" spans="1:4" ht="20.399999999999999" x14ac:dyDescent="0.35">
      <c r="A6" s="19" t="s">
        <v>11</v>
      </c>
      <c r="B6" s="7"/>
      <c r="C6" s="7"/>
      <c r="D6" s="32"/>
    </row>
    <row r="7" spans="1:4" x14ac:dyDescent="0.25">
      <c r="A7" s="7"/>
      <c r="B7" s="7"/>
      <c r="C7" s="7"/>
      <c r="D7" s="32"/>
    </row>
    <row r="8" spans="1:4" x14ac:dyDescent="0.25">
      <c r="A8" s="14" t="s">
        <v>170</v>
      </c>
      <c r="B8" s="15"/>
      <c r="C8" s="80"/>
      <c r="D8" s="32"/>
    </row>
    <row r="9" spans="1:4" ht="21" customHeight="1" x14ac:dyDescent="0.25">
      <c r="A9" s="111" t="s">
        <v>118</v>
      </c>
      <c r="B9" s="112" t="s">
        <v>119</v>
      </c>
      <c r="C9" s="22"/>
      <c r="D9" s="32"/>
    </row>
    <row r="10" spans="1:4" x14ac:dyDescent="0.25">
      <c r="A10" s="14" t="s">
        <v>12</v>
      </c>
      <c r="B10" s="15"/>
      <c r="C10" s="80"/>
      <c r="D10" s="32"/>
    </row>
    <row r="11" spans="1:4" x14ac:dyDescent="0.25">
      <c r="A11" s="7"/>
      <c r="B11" s="7"/>
      <c r="C11" s="7"/>
      <c r="D11" s="32"/>
    </row>
    <row r="12" spans="1:4" x14ac:dyDescent="0.25">
      <c r="A12" s="9" t="s">
        <v>13</v>
      </c>
      <c r="B12" s="10">
        <v>1</v>
      </c>
      <c r="C12" s="110">
        <v>13.9</v>
      </c>
      <c r="D12" s="32"/>
    </row>
    <row r="13" spans="1:4" x14ac:dyDescent="0.25">
      <c r="A13" s="7"/>
      <c r="B13" s="7"/>
      <c r="C13" s="7"/>
      <c r="D13" s="32"/>
    </row>
    <row r="14" spans="1:4" x14ac:dyDescent="0.25">
      <c r="A14" s="23" t="s">
        <v>14</v>
      </c>
      <c r="B14" s="24"/>
      <c r="C14" s="25"/>
      <c r="D14" s="32"/>
    </row>
    <row r="15" spans="1:4" x14ac:dyDescent="0.25">
      <c r="A15" s="20" t="s">
        <v>15</v>
      </c>
      <c r="B15" s="21"/>
      <c r="C15" s="22"/>
      <c r="D15" s="32"/>
    </row>
    <row r="16" spans="1:4" x14ac:dyDescent="0.25">
      <c r="A16" s="26" t="s">
        <v>16</v>
      </c>
      <c r="B16" s="8"/>
      <c r="C16" s="27">
        <f>$C$12*B16</f>
        <v>0</v>
      </c>
      <c r="D16" s="32"/>
    </row>
    <row r="17" spans="1:4" x14ac:dyDescent="0.25">
      <c r="A17" s="26" t="s">
        <v>17</v>
      </c>
      <c r="B17" s="8"/>
      <c r="C17" s="27">
        <f t="shared" ref="C17:C28" si="0">$C$12*B17</f>
        <v>0</v>
      </c>
      <c r="D17" s="32"/>
    </row>
    <row r="18" spans="1:4" x14ac:dyDescent="0.25">
      <c r="A18" s="26" t="s">
        <v>18</v>
      </c>
      <c r="B18" s="8"/>
      <c r="C18" s="27">
        <f t="shared" si="0"/>
        <v>0</v>
      </c>
      <c r="D18" s="32"/>
    </row>
    <row r="19" spans="1:4" x14ac:dyDescent="0.25">
      <c r="A19" s="26" t="s">
        <v>19</v>
      </c>
      <c r="B19" s="8"/>
      <c r="C19" s="27">
        <f t="shared" si="0"/>
        <v>0</v>
      </c>
      <c r="D19" s="32"/>
    </row>
    <row r="20" spans="1:4" x14ac:dyDescent="0.25">
      <c r="A20" s="26" t="s">
        <v>20</v>
      </c>
      <c r="B20" s="8"/>
      <c r="C20" s="27">
        <f t="shared" si="0"/>
        <v>0</v>
      </c>
      <c r="D20" s="32"/>
    </row>
    <row r="21" spans="1:4" x14ac:dyDescent="0.25">
      <c r="A21" s="20" t="s">
        <v>39</v>
      </c>
      <c r="B21" s="21"/>
      <c r="C21" s="22"/>
      <c r="D21" s="32"/>
    </row>
    <row r="22" spans="1:4" x14ac:dyDescent="0.25">
      <c r="A22" s="26" t="s">
        <v>21</v>
      </c>
      <c r="B22" s="8">
        <v>8.7499999999999994E-2</v>
      </c>
      <c r="C22" s="27">
        <f t="shared" si="0"/>
        <v>1.2162500000000001</v>
      </c>
      <c r="D22" s="32"/>
    </row>
    <row r="23" spans="1:4" x14ac:dyDescent="0.25">
      <c r="A23" s="26" t="s">
        <v>22</v>
      </c>
      <c r="B23" s="8">
        <v>9.2999999999999999E-2</v>
      </c>
      <c r="C23" s="27">
        <f>$C$12*B23</f>
        <v>1.2927</v>
      </c>
      <c r="D23" s="32"/>
    </row>
    <row r="24" spans="1:4" x14ac:dyDescent="0.25">
      <c r="A24" s="93" t="s">
        <v>120</v>
      </c>
      <c r="B24" s="8"/>
      <c r="C24" s="27">
        <f>$C$12*B24</f>
        <v>0</v>
      </c>
      <c r="D24" s="32"/>
    </row>
    <row r="25" spans="1:4" x14ac:dyDescent="0.25">
      <c r="A25" s="26" t="s">
        <v>23</v>
      </c>
      <c r="B25" s="8">
        <v>1.2999999999999999E-2</v>
      </c>
      <c r="C25" s="27">
        <f t="shared" si="0"/>
        <v>0.1807</v>
      </c>
      <c r="D25" s="32"/>
    </row>
    <row r="26" spans="1:4" x14ac:dyDescent="0.25">
      <c r="A26" s="26" t="s">
        <v>24</v>
      </c>
      <c r="B26" s="8">
        <v>1.7999999999999999E-2</v>
      </c>
      <c r="C26" s="27">
        <f t="shared" si="0"/>
        <v>0.25019999999999998</v>
      </c>
      <c r="D26" s="32"/>
    </row>
    <row r="27" spans="1:4" x14ac:dyDescent="0.25">
      <c r="A27" s="26" t="s">
        <v>25</v>
      </c>
      <c r="B27" s="8"/>
      <c r="C27" s="27">
        <f t="shared" si="0"/>
        <v>0</v>
      </c>
      <c r="D27" s="32"/>
    </row>
    <row r="28" spans="1:4" x14ac:dyDescent="0.25">
      <c r="A28" s="26" t="s">
        <v>26</v>
      </c>
      <c r="B28" s="8">
        <v>1.5E-3</v>
      </c>
      <c r="C28" s="27">
        <f t="shared" si="0"/>
        <v>2.085E-2</v>
      </c>
      <c r="D28" s="32"/>
    </row>
    <row r="29" spans="1:4" x14ac:dyDescent="0.25">
      <c r="A29" s="26" t="s">
        <v>38</v>
      </c>
      <c r="B29" s="31">
        <f>C29/$C$12</f>
        <v>0</v>
      </c>
      <c r="C29" s="28">
        <f>SUM(B22:B28)*SUM(C16:C20)</f>
        <v>0</v>
      </c>
      <c r="D29" s="32"/>
    </row>
    <row r="30" spans="1:4" x14ac:dyDescent="0.25">
      <c r="A30" s="26" t="s">
        <v>27</v>
      </c>
      <c r="B30" s="8"/>
      <c r="C30" s="27">
        <f t="shared" ref="C30:C31" si="1">$C$12*B30</f>
        <v>0</v>
      </c>
      <c r="D30" s="32"/>
    </row>
    <row r="31" spans="1:4" x14ac:dyDescent="0.25">
      <c r="A31" s="26" t="s">
        <v>29</v>
      </c>
      <c r="B31" s="8"/>
      <c r="C31" s="27">
        <f t="shared" si="1"/>
        <v>0</v>
      </c>
      <c r="D31" s="32"/>
    </row>
    <row r="32" spans="1:4" x14ac:dyDescent="0.25">
      <c r="A32" s="29" t="s">
        <v>100</v>
      </c>
      <c r="B32" s="10">
        <f>B12+SUM(B16:B31)</f>
        <v>1.2130000000000001</v>
      </c>
      <c r="C32" s="30">
        <f>$C$12*B32</f>
        <v>16.860700000000001</v>
      </c>
      <c r="D32" s="33"/>
    </row>
    <row r="33" spans="1:4" x14ac:dyDescent="0.25">
      <c r="A33" s="7"/>
      <c r="B33" s="7"/>
      <c r="C33" s="7"/>
      <c r="D33" s="32"/>
    </row>
    <row r="34" spans="1:4" x14ac:dyDescent="0.25">
      <c r="A34" s="23" t="s">
        <v>30</v>
      </c>
      <c r="B34" s="24"/>
      <c r="C34" s="25"/>
      <c r="D34" s="32"/>
    </row>
    <row r="35" spans="1:4" x14ac:dyDescent="0.25">
      <c r="A35" s="26" t="s">
        <v>121</v>
      </c>
      <c r="B35" s="8"/>
      <c r="C35" s="28">
        <f>$C$12*B35</f>
        <v>0</v>
      </c>
      <c r="D35" s="32"/>
    </row>
    <row r="36" spans="1:4" x14ac:dyDescent="0.25">
      <c r="A36" s="26" t="s">
        <v>31</v>
      </c>
      <c r="B36" s="8"/>
      <c r="C36" s="28">
        <f>$C$12*B36</f>
        <v>0</v>
      </c>
      <c r="D36" s="32"/>
    </row>
    <row r="37" spans="1:4" x14ac:dyDescent="0.25">
      <c r="A37" s="29" t="s">
        <v>99</v>
      </c>
      <c r="B37" s="10">
        <f>SUM(B35:B36)</f>
        <v>0</v>
      </c>
      <c r="C37" s="30">
        <f>$C$12*B37</f>
        <v>0</v>
      </c>
      <c r="D37" s="34"/>
    </row>
    <row r="38" spans="1:4" x14ac:dyDescent="0.25">
      <c r="A38" s="7"/>
      <c r="B38" s="7"/>
      <c r="C38" s="7"/>
      <c r="D38" s="32"/>
    </row>
    <row r="39" spans="1:4" x14ac:dyDescent="0.25">
      <c r="A39" s="23" t="s">
        <v>32</v>
      </c>
      <c r="B39" s="24"/>
      <c r="C39" s="25"/>
      <c r="D39" s="32"/>
    </row>
    <row r="40" spans="1:4" x14ac:dyDescent="0.25">
      <c r="A40" s="26" t="s">
        <v>33</v>
      </c>
      <c r="B40" s="8"/>
      <c r="C40" s="28">
        <f>$C$12*B40</f>
        <v>0</v>
      </c>
      <c r="D40" s="32"/>
    </row>
    <row r="41" spans="1:4" x14ac:dyDescent="0.25">
      <c r="A41" s="26" t="s">
        <v>34</v>
      </c>
      <c r="B41" s="8"/>
      <c r="C41" s="28">
        <f t="shared" ref="C41:C43" si="2">$C$12*B41</f>
        <v>0</v>
      </c>
      <c r="D41" s="32"/>
    </row>
    <row r="42" spans="1:4" x14ac:dyDescent="0.25">
      <c r="A42" s="26" t="s">
        <v>28</v>
      </c>
      <c r="B42" s="8"/>
      <c r="C42" s="27">
        <f>$C$12*B42</f>
        <v>0</v>
      </c>
      <c r="D42" s="32"/>
    </row>
    <row r="43" spans="1:4" x14ac:dyDescent="0.25">
      <c r="A43" s="26" t="s">
        <v>35</v>
      </c>
      <c r="B43" s="8"/>
      <c r="C43" s="28">
        <f t="shared" si="2"/>
        <v>0</v>
      </c>
      <c r="D43" s="32"/>
    </row>
    <row r="44" spans="1:4" x14ac:dyDescent="0.25">
      <c r="A44" s="29" t="s">
        <v>101</v>
      </c>
      <c r="B44" s="10">
        <f>SUM(B40:B43)</f>
        <v>0</v>
      </c>
      <c r="C44" s="30">
        <f>$C$12*B44</f>
        <v>0</v>
      </c>
      <c r="D44" s="32"/>
    </row>
    <row r="45" spans="1:4" x14ac:dyDescent="0.25">
      <c r="A45" s="7"/>
      <c r="B45" s="7"/>
      <c r="C45" s="7"/>
      <c r="D45" s="32"/>
    </row>
    <row r="46" spans="1:4" x14ac:dyDescent="0.25">
      <c r="A46" s="9" t="s">
        <v>102</v>
      </c>
      <c r="B46" s="10">
        <f>B32+B37+B44</f>
        <v>1.2130000000000001</v>
      </c>
      <c r="C46" s="11">
        <f>$C$12*B46</f>
        <v>16.860700000000001</v>
      </c>
      <c r="D46" s="32"/>
    </row>
    <row r="47" spans="1:4" ht="26.4" x14ac:dyDescent="0.25">
      <c r="A47" s="38" t="s">
        <v>122</v>
      </c>
      <c r="B47" s="81"/>
      <c r="C47" s="82">
        <f>C46*B47</f>
        <v>0</v>
      </c>
      <c r="D47" s="32"/>
    </row>
    <row r="48" spans="1:4" ht="26.4" x14ac:dyDescent="0.25">
      <c r="A48" s="77" t="s">
        <v>103</v>
      </c>
      <c r="B48" s="78">
        <f>B46*(100%+B47)</f>
        <v>1.2130000000000001</v>
      </c>
      <c r="C48" s="79">
        <f>ROUND($C$12*B48,2)</f>
        <v>16.86</v>
      </c>
      <c r="D48" s="32"/>
    </row>
    <row r="49" spans="1:4" x14ac:dyDescent="0.25">
      <c r="A49" s="7"/>
      <c r="B49" s="7"/>
      <c r="C49" s="7"/>
      <c r="D49" s="32"/>
    </row>
    <row r="50" spans="1:4" x14ac:dyDescent="0.25">
      <c r="A50" s="35" t="s">
        <v>36</v>
      </c>
      <c r="B50" s="35" t="s">
        <v>105</v>
      </c>
      <c r="C50" s="7"/>
      <c r="D50" s="32"/>
    </row>
    <row r="51" spans="1:4" x14ac:dyDescent="0.25">
      <c r="A51" s="26" t="s">
        <v>37</v>
      </c>
      <c r="B51" s="8"/>
      <c r="C51" s="7"/>
      <c r="D51" s="32"/>
    </row>
    <row r="52" spans="1:4" x14ac:dyDescent="0.25">
      <c r="A52" s="26" t="s">
        <v>40</v>
      </c>
      <c r="B52" s="8"/>
      <c r="C52" s="7"/>
      <c r="D52" s="32"/>
    </row>
    <row r="53" spans="1:4" ht="399.9" customHeight="1" x14ac:dyDescent="0.25">
      <c r="A53" s="32"/>
      <c r="B53" s="32"/>
      <c r="C53" s="32"/>
      <c r="D53" s="32"/>
    </row>
  </sheetData>
  <sheetProtection algorithmName="SHA-512" hashValue="nz02ZzWt4pIO/f6PFLxPcntxYDgATpIZ624B5GYHamHEVHC+sKUgCwX20nxHtRL1jVo9vi+mCTSxgXMpFoYQjw==" saltValue="eRP4K2uNd2PYoxXgJZsa0Q==" spinCount="100000" sheet="1" objects="1" scenarios="1"/>
  <printOptions horizontalCentered="1"/>
  <pageMargins left="0.78740157480314965" right="0.39370078740157483" top="0.98425196850393704" bottom="0.78740157480314965" header="0.39370078740157483" footer="0.39370078740157483"/>
  <pageSetup paperSize="9" scale="95" orientation="portrait" r:id="rId1"/>
  <headerFooter>
    <oddHeader>&amp;C&amp;G&amp;RAnlage SVS</oddHeader>
    <oddFooter>&amp;C&amp;"Tahoma,Standard"&amp;9Seite &amp;P von 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D13" sqref="D13"/>
    </sheetView>
  </sheetViews>
  <sheetFormatPr baseColWidth="10" defaultRowHeight="13.8" x14ac:dyDescent="0.25"/>
  <cols>
    <col min="1" max="1" width="3.69921875" customWidth="1"/>
    <col min="2" max="2" width="36.69921875" bestFit="1" customWidth="1"/>
    <col min="3" max="3" width="23.19921875" bestFit="1" customWidth="1"/>
    <col min="4" max="4" width="10.09765625" bestFit="1" customWidth="1"/>
    <col min="5" max="5" width="7.69921875" bestFit="1" customWidth="1"/>
    <col min="6" max="6" width="9.8984375" bestFit="1" customWidth="1"/>
    <col min="7" max="7" width="1" customWidth="1"/>
    <col min="8" max="8" width="10.19921875" bestFit="1" customWidth="1"/>
    <col min="10" max="10" width="9.8984375" bestFit="1" customWidth="1"/>
    <col min="11" max="11" width="12.59765625" style="95" bestFit="1" customWidth="1"/>
  </cols>
  <sheetData>
    <row r="1" spans="1:11" ht="22.5" customHeight="1" x14ac:dyDescent="0.25">
      <c r="A1" s="94"/>
      <c r="B1" s="144">
        <f>Bieter_Name</f>
        <v>0</v>
      </c>
    </row>
    <row r="2" spans="1:11" ht="55.2" x14ac:dyDescent="0.25">
      <c r="C2" s="113" t="s">
        <v>123</v>
      </c>
      <c r="D2" s="113" t="s">
        <v>124</v>
      </c>
      <c r="E2" s="113" t="s">
        <v>125</v>
      </c>
      <c r="F2" s="113" t="s">
        <v>126</v>
      </c>
      <c r="G2" s="114"/>
      <c r="H2" s="113" t="s">
        <v>127</v>
      </c>
      <c r="I2" s="113" t="s">
        <v>128</v>
      </c>
      <c r="J2" s="113" t="s">
        <v>129</v>
      </c>
      <c r="K2" s="120" t="s">
        <v>142</v>
      </c>
    </row>
    <row r="3" spans="1:11" ht="34.5" customHeight="1" x14ac:dyDescent="0.25">
      <c r="A3" s="114">
        <v>1</v>
      </c>
      <c r="B3" s="116" t="s">
        <v>130</v>
      </c>
      <c r="C3" s="139" t="s">
        <v>182</v>
      </c>
      <c r="D3" s="139">
        <v>5</v>
      </c>
      <c r="E3" s="139">
        <v>193</v>
      </c>
      <c r="F3" s="140">
        <v>4.75</v>
      </c>
      <c r="G3" s="140"/>
      <c r="H3" s="140">
        <v>4.75</v>
      </c>
      <c r="I3" s="115">
        <f>+E3*F3</f>
        <v>916.75</v>
      </c>
      <c r="J3" s="115">
        <f>+E3*H3</f>
        <v>916.75</v>
      </c>
      <c r="K3" s="121">
        <f>(+I3+J3)/2</f>
        <v>916.75</v>
      </c>
    </row>
    <row r="4" spans="1:11" ht="34.5" customHeight="1" x14ac:dyDescent="0.25">
      <c r="A4" s="114">
        <v>2</v>
      </c>
      <c r="B4" s="116" t="s">
        <v>131</v>
      </c>
      <c r="C4" s="139" t="s">
        <v>181</v>
      </c>
      <c r="D4" s="139">
        <v>5</v>
      </c>
      <c r="E4" s="139">
        <v>193</v>
      </c>
      <c r="F4" s="140">
        <v>5.5</v>
      </c>
      <c r="G4" s="140"/>
      <c r="H4" s="140">
        <v>5.5</v>
      </c>
      <c r="I4" s="115">
        <f t="shared" ref="I4:I12" si="0">+E4*F4</f>
        <v>1061.5</v>
      </c>
      <c r="J4" s="115">
        <f t="shared" ref="J4:J12" si="1">+E4*H4</f>
        <v>1061.5</v>
      </c>
      <c r="K4" s="121">
        <f t="shared" ref="K4:K12" si="2">(+I4+J4)/2</f>
        <v>1061.5</v>
      </c>
    </row>
    <row r="5" spans="1:11" ht="34.5" customHeight="1" x14ac:dyDescent="0.25">
      <c r="A5" s="114">
        <v>3</v>
      </c>
      <c r="B5" s="116" t="s">
        <v>132</v>
      </c>
      <c r="C5" s="139" t="s">
        <v>161</v>
      </c>
      <c r="D5" s="139">
        <v>5</v>
      </c>
      <c r="E5" s="139">
        <v>193</v>
      </c>
      <c r="F5" s="140">
        <v>3.5</v>
      </c>
      <c r="G5" s="140"/>
      <c r="H5" s="140">
        <v>3.5</v>
      </c>
      <c r="I5" s="115">
        <f t="shared" si="0"/>
        <v>675.5</v>
      </c>
      <c r="J5" s="115">
        <f t="shared" si="1"/>
        <v>675.5</v>
      </c>
      <c r="K5" s="121">
        <f t="shared" si="2"/>
        <v>675.5</v>
      </c>
    </row>
    <row r="6" spans="1:11" ht="34.5" customHeight="1" x14ac:dyDescent="0.25">
      <c r="A6" s="114">
        <v>4</v>
      </c>
      <c r="B6" s="116" t="s">
        <v>133</v>
      </c>
      <c r="C6" s="139" t="s">
        <v>180</v>
      </c>
      <c r="D6" s="139">
        <v>5</v>
      </c>
      <c r="E6" s="139">
        <v>193</v>
      </c>
      <c r="F6" s="140">
        <v>3.5</v>
      </c>
      <c r="G6" s="140"/>
      <c r="H6" s="140">
        <v>3.5</v>
      </c>
      <c r="I6" s="115">
        <f t="shared" si="0"/>
        <v>675.5</v>
      </c>
      <c r="J6" s="115">
        <f t="shared" si="1"/>
        <v>675.5</v>
      </c>
      <c r="K6" s="121">
        <f t="shared" si="2"/>
        <v>675.5</v>
      </c>
    </row>
    <row r="7" spans="1:11" ht="34.5" customHeight="1" x14ac:dyDescent="0.25">
      <c r="A7" s="114">
        <v>5</v>
      </c>
      <c r="B7" s="116" t="s">
        <v>134</v>
      </c>
      <c r="C7" s="139" t="s">
        <v>179</v>
      </c>
      <c r="D7" s="139">
        <v>5</v>
      </c>
      <c r="E7" s="139">
        <v>193</v>
      </c>
      <c r="F7" s="140">
        <v>3.5</v>
      </c>
      <c r="G7" s="140"/>
      <c r="H7" s="140">
        <v>3.5</v>
      </c>
      <c r="I7" s="115">
        <f t="shared" si="0"/>
        <v>675.5</v>
      </c>
      <c r="J7" s="115">
        <f t="shared" si="1"/>
        <v>675.5</v>
      </c>
      <c r="K7" s="121">
        <f t="shared" si="2"/>
        <v>675.5</v>
      </c>
    </row>
    <row r="8" spans="1:11" ht="34.5" customHeight="1" x14ac:dyDescent="0.25">
      <c r="A8" s="114">
        <v>6</v>
      </c>
      <c r="B8" s="116" t="s">
        <v>135</v>
      </c>
      <c r="C8" s="139" t="s">
        <v>178</v>
      </c>
      <c r="D8" s="139">
        <v>5</v>
      </c>
      <c r="E8" s="139">
        <v>193</v>
      </c>
      <c r="F8" s="140">
        <v>5</v>
      </c>
      <c r="G8" s="140"/>
      <c r="H8" s="140">
        <v>5</v>
      </c>
      <c r="I8" s="115">
        <f t="shared" si="0"/>
        <v>965</v>
      </c>
      <c r="J8" s="115">
        <f t="shared" si="1"/>
        <v>965</v>
      </c>
      <c r="K8" s="121">
        <f t="shared" si="2"/>
        <v>965</v>
      </c>
    </row>
    <row r="9" spans="1:11" ht="34.5" customHeight="1" x14ac:dyDescent="0.25">
      <c r="A9" s="114">
        <v>7</v>
      </c>
      <c r="B9" s="116" t="s">
        <v>136</v>
      </c>
      <c r="C9" s="139" t="s">
        <v>162</v>
      </c>
      <c r="D9" s="139">
        <v>5</v>
      </c>
      <c r="E9" s="139">
        <v>193</v>
      </c>
      <c r="F9" s="140">
        <v>3</v>
      </c>
      <c r="G9" s="140"/>
      <c r="H9" s="140">
        <v>3</v>
      </c>
      <c r="I9" s="115">
        <f t="shared" si="0"/>
        <v>579</v>
      </c>
      <c r="J9" s="115">
        <f t="shared" si="1"/>
        <v>579</v>
      </c>
      <c r="K9" s="121">
        <f t="shared" si="2"/>
        <v>579</v>
      </c>
    </row>
    <row r="10" spans="1:11" ht="34.5" customHeight="1" x14ac:dyDescent="0.25">
      <c r="A10" s="114">
        <v>8</v>
      </c>
      <c r="B10" s="116" t="s">
        <v>137</v>
      </c>
      <c r="C10" s="139" t="s">
        <v>177</v>
      </c>
      <c r="D10" s="139">
        <v>5</v>
      </c>
      <c r="E10" s="139">
        <v>193</v>
      </c>
      <c r="F10" s="140">
        <v>3</v>
      </c>
      <c r="G10" s="140"/>
      <c r="H10" s="140">
        <v>3.5</v>
      </c>
      <c r="I10" s="115">
        <f t="shared" si="0"/>
        <v>579</v>
      </c>
      <c r="J10" s="115">
        <f t="shared" si="1"/>
        <v>675.5</v>
      </c>
      <c r="K10" s="121">
        <f t="shared" si="2"/>
        <v>627.25</v>
      </c>
    </row>
    <row r="11" spans="1:11" ht="34.5" customHeight="1" x14ac:dyDescent="0.25">
      <c r="A11" s="114">
        <v>9</v>
      </c>
      <c r="B11" s="116" t="s">
        <v>138</v>
      </c>
      <c r="C11" s="139" t="s">
        <v>176</v>
      </c>
      <c r="D11" s="139">
        <v>4</v>
      </c>
      <c r="E11" s="139">
        <v>154</v>
      </c>
      <c r="F11" s="140">
        <v>4.5</v>
      </c>
      <c r="G11" s="140"/>
      <c r="H11" s="140">
        <v>4.5</v>
      </c>
      <c r="I11" s="115">
        <f t="shared" si="0"/>
        <v>693</v>
      </c>
      <c r="J11" s="115">
        <f t="shared" si="1"/>
        <v>693</v>
      </c>
      <c r="K11" s="121">
        <f t="shared" si="2"/>
        <v>693</v>
      </c>
    </row>
    <row r="12" spans="1:11" ht="34.5" customHeight="1" x14ac:dyDescent="0.25">
      <c r="A12" s="114">
        <v>10</v>
      </c>
      <c r="B12" s="116" t="s">
        <v>139</v>
      </c>
      <c r="C12" s="139" t="s">
        <v>175</v>
      </c>
      <c r="D12" s="139">
        <v>4</v>
      </c>
      <c r="E12" s="139">
        <v>154</v>
      </c>
      <c r="F12" s="140">
        <v>2.5</v>
      </c>
      <c r="G12" s="140"/>
      <c r="H12" s="140">
        <v>4.75</v>
      </c>
      <c r="I12" s="115">
        <f t="shared" si="0"/>
        <v>385</v>
      </c>
      <c r="J12" s="115">
        <f t="shared" si="1"/>
        <v>731.5</v>
      </c>
      <c r="K12" s="121">
        <f t="shared" si="2"/>
        <v>558.25</v>
      </c>
    </row>
    <row r="13" spans="1:11" ht="24.75" customHeight="1" x14ac:dyDescent="0.25">
      <c r="F13" s="118">
        <f>SUM(F3:F12)</f>
        <v>38.75</v>
      </c>
      <c r="G13" s="117"/>
      <c r="H13" s="118">
        <f>SUM(H3:H12)</f>
        <v>41.5</v>
      </c>
      <c r="I13" s="118">
        <f>SUM(I3:I12)</f>
        <v>7205.75</v>
      </c>
      <c r="J13" s="118">
        <f>SUM(J3:J12)</f>
        <v>7648.75</v>
      </c>
      <c r="K13" s="122">
        <f>SUM(K3:K12)</f>
        <v>7427.25</v>
      </c>
    </row>
  </sheetData>
  <sheetProtection algorithmName="SHA-512" hashValue="2q9qk68PeYjOY9pb+wrZPdpXXesBE7Yl7oGCsR/u2tQ9bURzRGmDY8y+hk+mVRQ9CLRZjCZLWMGwDnfhYzg96g==" saltValue="uZcd/guT2YhcLh4ssZheag==" spinCount="100000" sheet="1" objects="1" scenarios="1"/>
  <printOptions horizontalCentered="1"/>
  <pageMargins left="0.31496062992125984" right="0.31496062992125984" top="0.98425196850393704" bottom="0.78740157480314965" header="0.70866141732283472" footer="0.31496062992125984"/>
  <pageSetup paperSize="9" scale="95" orientation="landscape" r:id="rId1"/>
  <headerFooter>
    <oddFooter>&amp;C&amp;F&amp;RSeite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3"/>
  <sheetViews>
    <sheetView tabSelected="1" zoomScale="140" zoomScaleNormal="140" workbookViewId="0">
      <pane ySplit="7" topLeftCell="A8" activePane="bottomLeft" state="frozen"/>
      <selection activeCell="B32" sqref="B32"/>
      <selection pane="bottomLeft" activeCell="G19" sqref="G19"/>
    </sheetView>
  </sheetViews>
  <sheetFormatPr baseColWidth="10" defaultColWidth="11" defaultRowHeight="13.2" x14ac:dyDescent="0.25"/>
  <cols>
    <col min="1" max="1" width="5.59765625" style="1" customWidth="1"/>
    <col min="2" max="2" width="30.59765625" style="1" customWidth="1"/>
    <col min="3" max="3" width="12.59765625" style="1" customWidth="1"/>
    <col min="4" max="4" width="11.59765625" style="1" customWidth="1"/>
    <col min="5" max="5" width="12.59765625" style="1" customWidth="1"/>
    <col min="6" max="6" width="10.8984375" style="1" customWidth="1"/>
    <col min="7" max="7" width="11.8984375" style="1" bestFit="1" customWidth="1"/>
    <col min="8" max="8" width="12.59765625" style="1" customWidth="1"/>
    <col min="9" max="9" width="11.59765625" style="1" hidden="1" customWidth="1"/>
    <col min="10" max="11" width="12.59765625" style="1" hidden="1" customWidth="1"/>
    <col min="12" max="14" width="10.59765625" style="1" hidden="1" customWidth="1"/>
    <col min="15" max="15" width="15.59765625" style="1" hidden="1" customWidth="1"/>
    <col min="16" max="21" width="12.59765625" style="1" hidden="1" customWidth="1"/>
    <col min="22" max="22" width="100.59765625" style="1" customWidth="1"/>
    <col min="23" max="16384" width="11" style="1"/>
  </cols>
  <sheetData>
    <row r="1" spans="1:22" ht="15" x14ac:dyDescent="0.25">
      <c r="A1" s="41" t="str">
        <f>Auftraggeber</f>
        <v>Stadt Papenburg</v>
      </c>
      <c r="B1" s="41"/>
      <c r="C1" s="16"/>
      <c r="D1" s="16"/>
      <c r="E1" s="16"/>
      <c r="F1" s="44"/>
      <c r="G1" s="44"/>
      <c r="H1" s="43" t="str">
        <f>Projekt_Nr</f>
        <v>Projekt 1109-1</v>
      </c>
      <c r="L1" s="16"/>
      <c r="M1" s="16"/>
      <c r="N1" s="16"/>
      <c r="O1" s="36"/>
      <c r="P1" s="146" t="s">
        <v>115</v>
      </c>
      <c r="Q1" s="146"/>
      <c r="R1" s="146"/>
      <c r="S1" s="146"/>
      <c r="T1" s="146"/>
      <c r="U1" s="146"/>
      <c r="V1" s="32"/>
    </row>
    <row r="2" spans="1:22" x14ac:dyDescent="0.25">
      <c r="A2" s="42" t="str">
        <f>Projekt_Titel</f>
        <v>Ausschreibung der Personalgestellung zur Essensausgabe</v>
      </c>
      <c r="B2" s="7"/>
      <c r="C2" s="7"/>
      <c r="D2" s="7"/>
      <c r="E2" s="7"/>
      <c r="F2" s="44"/>
      <c r="G2" s="44"/>
      <c r="H2" s="7"/>
      <c r="L2" s="7"/>
      <c r="M2" s="7"/>
      <c r="N2" s="7"/>
      <c r="O2" s="36"/>
      <c r="P2" s="44"/>
      <c r="Q2" s="44"/>
      <c r="R2" s="44"/>
      <c r="S2" s="44"/>
      <c r="T2" s="44"/>
      <c r="U2" s="44"/>
      <c r="V2" s="32"/>
    </row>
    <row r="3" spans="1:22" x14ac:dyDescent="0.25">
      <c r="A3" s="7"/>
      <c r="B3" s="7"/>
      <c r="C3" s="7"/>
      <c r="D3" s="7"/>
      <c r="E3" s="7"/>
      <c r="F3" s="44"/>
      <c r="G3" s="44"/>
      <c r="H3" s="40"/>
      <c r="L3" s="7"/>
      <c r="M3" s="7"/>
      <c r="N3" s="7"/>
      <c r="O3" s="86" t="s">
        <v>114</v>
      </c>
      <c r="P3" s="85">
        <f>'4. Angebotsschreiben'!C51</f>
        <v>0</v>
      </c>
      <c r="Q3" s="44"/>
      <c r="R3" s="44"/>
      <c r="S3" s="44"/>
      <c r="T3" s="44"/>
      <c r="U3" s="44"/>
      <c r="V3" s="32"/>
    </row>
    <row r="4" spans="1:22" x14ac:dyDescent="0.25">
      <c r="A4" s="7"/>
      <c r="B4" s="7"/>
      <c r="C4" s="7"/>
      <c r="D4" s="18" t="s">
        <v>48</v>
      </c>
      <c r="E4" s="45">
        <f>Bieter_Name</f>
        <v>0</v>
      </c>
      <c r="F4" s="46"/>
      <c r="G4" s="46"/>
      <c r="H4" s="47"/>
      <c r="L4" s="7"/>
      <c r="M4" s="7"/>
      <c r="N4" s="7"/>
      <c r="O4" s="86" t="s">
        <v>112</v>
      </c>
      <c r="P4" s="87">
        <v>2.52E-2</v>
      </c>
      <c r="Q4" s="87">
        <v>2.2700000000000001E-2</v>
      </c>
      <c r="R4" s="88"/>
      <c r="S4" s="88"/>
      <c r="T4" s="88"/>
      <c r="U4" s="88"/>
      <c r="V4" s="32"/>
    </row>
    <row r="5" spans="1:22" ht="20.399999999999999" x14ac:dyDescent="0.35">
      <c r="A5" s="19" t="s">
        <v>46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9" t="s">
        <v>113</v>
      </c>
      <c r="P5" s="90">
        <f>ROUND($P$3*P4,4)</f>
        <v>0</v>
      </c>
      <c r="Q5" s="90">
        <f t="shared" ref="Q5:U5" si="0">ROUND($P$3*Q4,4)</f>
        <v>0</v>
      </c>
      <c r="R5" s="90">
        <f t="shared" si="0"/>
        <v>0</v>
      </c>
      <c r="S5" s="90">
        <f t="shared" si="0"/>
        <v>0</v>
      </c>
      <c r="T5" s="90">
        <f t="shared" si="0"/>
        <v>0</v>
      </c>
      <c r="U5" s="90">
        <f t="shared" si="0"/>
        <v>0</v>
      </c>
      <c r="V5" s="32"/>
    </row>
    <row r="6" spans="1:22" ht="13.8" x14ac:dyDescent="0.25">
      <c r="A6" s="17"/>
      <c r="B6" s="7"/>
      <c r="C6" s="145" t="s">
        <v>141</v>
      </c>
      <c r="D6" s="145"/>
      <c r="E6" s="145"/>
      <c r="F6" s="145"/>
      <c r="G6" s="145"/>
      <c r="I6" s="147" t="s">
        <v>141</v>
      </c>
      <c r="J6" s="148"/>
      <c r="K6" s="149"/>
      <c r="L6" s="145" t="s">
        <v>111</v>
      </c>
      <c r="M6" s="145"/>
      <c r="N6" s="145"/>
      <c r="O6" s="145"/>
      <c r="P6" s="145"/>
      <c r="Q6" s="145"/>
      <c r="R6" s="32"/>
      <c r="V6" s="101"/>
    </row>
    <row r="7" spans="1:22" ht="39.6" x14ac:dyDescent="0.25">
      <c r="A7" s="37" t="s">
        <v>41</v>
      </c>
      <c r="B7" s="50" t="s">
        <v>0</v>
      </c>
      <c r="C7" s="119" t="s">
        <v>144</v>
      </c>
      <c r="D7" s="119" t="s">
        <v>145</v>
      </c>
      <c r="E7" s="124" t="s">
        <v>82</v>
      </c>
      <c r="F7" s="92" t="s">
        <v>124</v>
      </c>
      <c r="G7" s="106" t="s">
        <v>125</v>
      </c>
      <c r="H7" s="36"/>
      <c r="I7" s="91" t="s">
        <v>108</v>
      </c>
      <c r="J7" s="91" t="s">
        <v>109</v>
      </c>
      <c r="K7" s="91" t="s">
        <v>110</v>
      </c>
      <c r="L7" s="91" t="s">
        <v>110</v>
      </c>
      <c r="M7" s="91" t="s">
        <v>110</v>
      </c>
      <c r="N7" s="91" t="s">
        <v>110</v>
      </c>
      <c r="O7" s="32"/>
      <c r="V7" s="101"/>
    </row>
    <row r="8" spans="1:22" ht="21.9" customHeight="1" x14ac:dyDescent="0.25">
      <c r="A8" s="54"/>
      <c r="B8" s="55"/>
      <c r="C8" s="56"/>
      <c r="D8" s="56"/>
      <c r="E8" s="83"/>
      <c r="F8" s="56"/>
      <c r="G8" s="56"/>
      <c r="H8" s="36"/>
      <c r="I8" s="74"/>
      <c r="J8" s="56"/>
      <c r="K8" s="56"/>
      <c r="L8" s="56"/>
      <c r="M8" s="56"/>
      <c r="N8" s="76"/>
      <c r="O8" s="32"/>
      <c r="V8" s="101"/>
    </row>
    <row r="9" spans="1:22" ht="21.9" customHeight="1" x14ac:dyDescent="0.25">
      <c r="A9" s="39">
        <v>1</v>
      </c>
      <c r="B9" s="57" t="s">
        <v>130</v>
      </c>
      <c r="C9" s="125">
        <f>+'2. Stundenermittlung'!K3</f>
        <v>916.75</v>
      </c>
      <c r="D9" s="125">
        <f t="shared" ref="D9:D18" si="1">+SVS</f>
        <v>16.86</v>
      </c>
      <c r="E9" s="126">
        <f>+C9*D9</f>
        <v>15456.404999999999</v>
      </c>
      <c r="F9" s="114">
        <v>5</v>
      </c>
      <c r="G9" s="114">
        <v>193</v>
      </c>
      <c r="H9" s="36"/>
      <c r="I9" s="51" t="e">
        <f>ROUND(#REF!*(1+P5),2)</f>
        <v>#REF!</v>
      </c>
      <c r="J9" s="51" t="e">
        <f>ROUND(I9*(1+Q5),2)</f>
        <v>#REF!</v>
      </c>
      <c r="K9" s="51" t="e">
        <f>ROUND(J9*(1+R5),2)</f>
        <v>#REF!</v>
      </c>
      <c r="L9" s="51" t="e">
        <f>ROUND(K9*(1+S5),2)</f>
        <v>#REF!</v>
      </c>
      <c r="M9" s="51" t="e">
        <f>ROUND(L9*(1+T5),2)</f>
        <v>#REF!</v>
      </c>
      <c r="N9" s="51" t="e">
        <f>ROUND(M9*(1+U5),2)</f>
        <v>#REF!</v>
      </c>
      <c r="O9" s="32"/>
      <c r="V9" s="101"/>
    </row>
    <row r="10" spans="1:22" s="96" customFormat="1" ht="21.9" customHeight="1" x14ac:dyDescent="0.25">
      <c r="A10" s="103">
        <v>2</v>
      </c>
      <c r="B10" s="105" t="s">
        <v>131</v>
      </c>
      <c r="C10" s="125">
        <f>+'2. Stundenermittlung'!K4</f>
        <v>1061.5</v>
      </c>
      <c r="D10" s="125">
        <f t="shared" si="1"/>
        <v>16.86</v>
      </c>
      <c r="E10" s="126">
        <f t="shared" ref="E10:E18" si="2">+C10*D10</f>
        <v>17896.89</v>
      </c>
      <c r="F10" s="114">
        <v>5</v>
      </c>
      <c r="G10" s="114">
        <v>193</v>
      </c>
      <c r="H10" s="102"/>
      <c r="I10" s="51"/>
      <c r="J10" s="51"/>
      <c r="K10" s="51"/>
      <c r="L10" s="51"/>
      <c r="M10" s="51"/>
      <c r="N10" s="51"/>
      <c r="O10" s="101"/>
      <c r="V10" s="101"/>
    </row>
    <row r="11" spans="1:22" s="96" customFormat="1" ht="21.9" customHeight="1" x14ac:dyDescent="0.25">
      <c r="A11" s="103">
        <v>3</v>
      </c>
      <c r="B11" s="105" t="s">
        <v>132</v>
      </c>
      <c r="C11" s="125">
        <f>+'2. Stundenermittlung'!K5</f>
        <v>675.5</v>
      </c>
      <c r="D11" s="125">
        <f t="shared" si="1"/>
        <v>16.86</v>
      </c>
      <c r="E11" s="126">
        <f t="shared" si="2"/>
        <v>11388.93</v>
      </c>
      <c r="F11" s="114">
        <v>5</v>
      </c>
      <c r="G11" s="114">
        <v>193</v>
      </c>
      <c r="H11" s="102"/>
      <c r="I11" s="51"/>
      <c r="J11" s="51"/>
      <c r="K11" s="51"/>
      <c r="L11" s="51"/>
      <c r="M11" s="51"/>
      <c r="N11" s="51"/>
      <c r="O11" s="101"/>
      <c r="V11" s="101"/>
    </row>
    <row r="12" spans="1:22" s="96" customFormat="1" ht="21.9" customHeight="1" x14ac:dyDescent="0.25">
      <c r="A12" s="103">
        <v>4</v>
      </c>
      <c r="B12" s="105" t="s">
        <v>133</v>
      </c>
      <c r="C12" s="125">
        <f>+'2. Stundenermittlung'!K6</f>
        <v>675.5</v>
      </c>
      <c r="D12" s="125">
        <f t="shared" si="1"/>
        <v>16.86</v>
      </c>
      <c r="E12" s="126">
        <f t="shared" si="2"/>
        <v>11388.93</v>
      </c>
      <c r="F12" s="114">
        <v>5</v>
      </c>
      <c r="G12" s="114">
        <v>193</v>
      </c>
      <c r="H12" s="102"/>
      <c r="I12" s="51"/>
      <c r="J12" s="51"/>
      <c r="K12" s="51"/>
      <c r="L12" s="51"/>
      <c r="M12" s="51"/>
      <c r="N12" s="51"/>
      <c r="O12" s="101"/>
      <c r="V12" s="101"/>
    </row>
    <row r="13" spans="1:22" s="96" customFormat="1" ht="21.9" customHeight="1" x14ac:dyDescent="0.25">
      <c r="A13" s="103">
        <v>5</v>
      </c>
      <c r="B13" s="105" t="s">
        <v>134</v>
      </c>
      <c r="C13" s="125">
        <f>+'2. Stundenermittlung'!K7</f>
        <v>675.5</v>
      </c>
      <c r="D13" s="125">
        <f t="shared" si="1"/>
        <v>16.86</v>
      </c>
      <c r="E13" s="126">
        <f t="shared" si="2"/>
        <v>11388.93</v>
      </c>
      <c r="F13" s="114">
        <v>5</v>
      </c>
      <c r="G13" s="114">
        <v>193</v>
      </c>
      <c r="H13" s="102"/>
      <c r="I13" s="51"/>
      <c r="J13" s="51"/>
      <c r="K13" s="51"/>
      <c r="L13" s="51"/>
      <c r="M13" s="51"/>
      <c r="N13" s="51"/>
      <c r="O13" s="101"/>
      <c r="V13" s="101"/>
    </row>
    <row r="14" spans="1:22" s="96" customFormat="1" ht="21.9" customHeight="1" x14ac:dyDescent="0.25">
      <c r="A14" s="103">
        <v>6</v>
      </c>
      <c r="B14" s="105" t="s">
        <v>135</v>
      </c>
      <c r="C14" s="125">
        <f>+'2. Stundenermittlung'!K8</f>
        <v>965</v>
      </c>
      <c r="D14" s="125">
        <f t="shared" si="1"/>
        <v>16.86</v>
      </c>
      <c r="E14" s="126">
        <f t="shared" si="2"/>
        <v>16269.9</v>
      </c>
      <c r="F14" s="114">
        <v>5</v>
      </c>
      <c r="G14" s="114">
        <v>193</v>
      </c>
      <c r="H14" s="102"/>
      <c r="I14" s="51"/>
      <c r="J14" s="51"/>
      <c r="K14" s="51"/>
      <c r="L14" s="51"/>
      <c r="M14" s="51"/>
      <c r="N14" s="51"/>
      <c r="O14" s="101"/>
      <c r="V14" s="101"/>
    </row>
    <row r="15" spans="1:22" s="96" customFormat="1" ht="21.9" customHeight="1" x14ac:dyDescent="0.25">
      <c r="A15" s="103">
        <v>7</v>
      </c>
      <c r="B15" s="105" t="s">
        <v>136</v>
      </c>
      <c r="C15" s="125">
        <f>+'2. Stundenermittlung'!K9</f>
        <v>579</v>
      </c>
      <c r="D15" s="125">
        <f t="shared" si="1"/>
        <v>16.86</v>
      </c>
      <c r="E15" s="126">
        <f t="shared" si="2"/>
        <v>9761.94</v>
      </c>
      <c r="F15" s="114">
        <v>5</v>
      </c>
      <c r="G15" s="114">
        <v>193</v>
      </c>
      <c r="H15" s="102"/>
      <c r="I15" s="51"/>
      <c r="J15" s="51"/>
      <c r="K15" s="51"/>
      <c r="L15" s="51"/>
      <c r="M15" s="51"/>
      <c r="N15" s="51"/>
      <c r="O15" s="101"/>
      <c r="V15" s="101"/>
    </row>
    <row r="16" spans="1:22" s="96" customFormat="1" ht="21.9" customHeight="1" x14ac:dyDescent="0.25">
      <c r="A16" s="103">
        <v>8</v>
      </c>
      <c r="B16" s="105" t="s">
        <v>137</v>
      </c>
      <c r="C16" s="125">
        <f>+'2. Stundenermittlung'!K10</f>
        <v>627.25</v>
      </c>
      <c r="D16" s="125">
        <f t="shared" si="1"/>
        <v>16.86</v>
      </c>
      <c r="E16" s="126">
        <f t="shared" si="2"/>
        <v>10575.434999999999</v>
      </c>
      <c r="F16" s="114">
        <v>5</v>
      </c>
      <c r="G16" s="114">
        <v>193</v>
      </c>
      <c r="H16" s="102"/>
      <c r="I16" s="51"/>
      <c r="J16" s="51"/>
      <c r="K16" s="51"/>
      <c r="L16" s="51"/>
      <c r="M16" s="51"/>
      <c r="N16" s="51"/>
      <c r="O16" s="101"/>
      <c r="V16" s="101"/>
    </row>
    <row r="17" spans="1:22" s="96" customFormat="1" ht="21.9" customHeight="1" x14ac:dyDescent="0.25">
      <c r="A17" s="103">
        <v>9</v>
      </c>
      <c r="B17" s="105" t="s">
        <v>138</v>
      </c>
      <c r="C17" s="125">
        <f>+'2. Stundenermittlung'!K11</f>
        <v>693</v>
      </c>
      <c r="D17" s="125">
        <f t="shared" si="1"/>
        <v>16.86</v>
      </c>
      <c r="E17" s="126">
        <f t="shared" si="2"/>
        <v>11683.98</v>
      </c>
      <c r="F17" s="114">
        <v>4</v>
      </c>
      <c r="G17" s="114">
        <v>154</v>
      </c>
      <c r="H17" s="102"/>
      <c r="I17" s="51"/>
      <c r="J17" s="51"/>
      <c r="K17" s="51"/>
      <c r="L17" s="51"/>
      <c r="M17" s="51"/>
      <c r="N17" s="51"/>
      <c r="O17" s="101"/>
      <c r="V17" s="101"/>
    </row>
    <row r="18" spans="1:22" s="96" customFormat="1" ht="21.9" customHeight="1" x14ac:dyDescent="0.25">
      <c r="A18" s="103">
        <v>10</v>
      </c>
      <c r="B18" s="105" t="s">
        <v>139</v>
      </c>
      <c r="C18" s="125">
        <f>+'2. Stundenermittlung'!K12</f>
        <v>558.25</v>
      </c>
      <c r="D18" s="125">
        <f t="shared" si="1"/>
        <v>16.86</v>
      </c>
      <c r="E18" s="126">
        <f t="shared" si="2"/>
        <v>9412.0949999999993</v>
      </c>
      <c r="F18" s="114">
        <v>4</v>
      </c>
      <c r="G18" s="114">
        <v>154</v>
      </c>
      <c r="H18" s="102"/>
      <c r="I18" s="51"/>
      <c r="J18" s="51"/>
      <c r="K18" s="51"/>
      <c r="L18" s="51"/>
      <c r="M18" s="51"/>
      <c r="N18" s="51"/>
      <c r="O18" s="101"/>
      <c r="V18" s="101"/>
    </row>
    <row r="19" spans="1:22" ht="21.9" customHeight="1" x14ac:dyDescent="0.25">
      <c r="A19" s="58"/>
      <c r="B19" s="53" t="s">
        <v>42</v>
      </c>
      <c r="C19" s="52">
        <f>SUM(C9:C18)</f>
        <v>7427.25</v>
      </c>
      <c r="D19" s="52"/>
      <c r="E19" s="126">
        <f>SUM(E9:E18)</f>
        <v>125223.43499999998</v>
      </c>
      <c r="F19" s="75"/>
      <c r="G19" s="75"/>
      <c r="H19" s="36"/>
      <c r="I19" s="52" t="e">
        <f t="shared" ref="I19:N19" si="3">SUM(I9:I18)</f>
        <v>#REF!</v>
      </c>
      <c r="J19" s="52" t="e">
        <f t="shared" si="3"/>
        <v>#REF!</v>
      </c>
      <c r="K19" s="52" t="e">
        <f t="shared" si="3"/>
        <v>#REF!</v>
      </c>
      <c r="L19" s="52" t="e">
        <f t="shared" si="3"/>
        <v>#REF!</v>
      </c>
      <c r="M19" s="52" t="e">
        <f t="shared" si="3"/>
        <v>#REF!</v>
      </c>
      <c r="N19" s="52" t="e">
        <f t="shared" si="3"/>
        <v>#REF!</v>
      </c>
      <c r="O19" s="32"/>
      <c r="V19" s="101"/>
    </row>
    <row r="20" spans="1:2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36"/>
      <c r="L20" s="36"/>
      <c r="M20" s="36"/>
      <c r="N20" s="36"/>
      <c r="O20" s="36"/>
      <c r="P20" s="36"/>
      <c r="Q20" s="36"/>
      <c r="R20" s="32"/>
      <c r="V20" s="101"/>
    </row>
    <row r="21" spans="1:22" x14ac:dyDescent="0.25">
      <c r="A21" s="42" t="s">
        <v>47</v>
      </c>
      <c r="B21" s="7"/>
      <c r="C21" s="7"/>
      <c r="D21" s="7"/>
      <c r="E21" s="7"/>
      <c r="F21" s="7"/>
      <c r="G21" s="7"/>
      <c r="H21" s="7"/>
      <c r="I21" s="7"/>
      <c r="J21" s="7"/>
      <c r="K21" s="36"/>
      <c r="L21" s="36"/>
      <c r="M21" s="36"/>
      <c r="N21" s="36"/>
      <c r="O21" s="36"/>
      <c r="P21" s="36"/>
      <c r="Q21" s="36"/>
      <c r="R21" s="32"/>
      <c r="V21" s="101"/>
    </row>
    <row r="22" spans="1:22" x14ac:dyDescent="0.25">
      <c r="A22" s="42"/>
      <c r="B22" s="7"/>
      <c r="C22" s="7"/>
      <c r="D22" s="7"/>
      <c r="E22" s="7"/>
      <c r="F22" s="7"/>
      <c r="G22" s="7"/>
      <c r="H22" s="7"/>
      <c r="I22" s="7"/>
      <c r="J22" s="7"/>
      <c r="K22" s="36"/>
      <c r="L22" s="36"/>
      <c r="M22" s="36"/>
      <c r="N22" s="36"/>
      <c r="O22" s="36"/>
      <c r="P22" s="36"/>
      <c r="Q22" s="36"/>
      <c r="R22" s="32"/>
      <c r="V22" s="101"/>
    </row>
    <row r="23" spans="1:22" ht="399.9" customHeigh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6"/>
      <c r="P23" s="36"/>
      <c r="Q23" s="36"/>
      <c r="R23" s="36"/>
      <c r="S23" s="36"/>
      <c r="T23" s="36"/>
      <c r="U23" s="36"/>
      <c r="V23" s="32"/>
    </row>
  </sheetData>
  <sheetProtection algorithmName="SHA-512" hashValue="wdSzVOXz0lE0mWtMfGnMWFXCec9K03mu8n7K6RAA+qrljOtb59HZzUtExPqLWsYgu+UEOg9xesBadFbL3UjXdQ==" saltValue="ddgUA8SCNOhnAf0TYZ2wjg==" spinCount="100000" sheet="1" objects="1" scenarios="1"/>
  <mergeCells count="4">
    <mergeCell ref="L6:Q6"/>
    <mergeCell ref="P1:U1"/>
    <mergeCell ref="C6:G6"/>
    <mergeCell ref="I6:K6"/>
  </mergeCells>
  <printOptions horizontalCentered="1"/>
  <pageMargins left="0.39370078740157483" right="0.39370078740157483" top="1.1811023622047245" bottom="0.78740157480314965" header="0.39370078740157483" footer="0.39370078740157483"/>
  <pageSetup paperSize="9" fitToHeight="0" orientation="landscape" r:id="rId1"/>
  <headerFooter>
    <oddHeader>&amp;C&amp;G&amp;RAnlage SUM</oddHeader>
    <oddFooter>&amp;C&amp;"Tahoma,Standard"&amp;9Seite &amp;P von &amp;N</oddFooter>
  </headerFooter>
  <colBreaks count="1" manualBreakCount="1">
    <brk id="14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4"/>
  <sheetViews>
    <sheetView topLeftCell="A97" zoomScaleNormal="100" workbookViewId="0">
      <selection activeCell="C110" sqref="C110"/>
    </sheetView>
  </sheetViews>
  <sheetFormatPr baseColWidth="10" defaultColWidth="11" defaultRowHeight="13.2" x14ac:dyDescent="0.25"/>
  <cols>
    <col min="1" max="1" width="25.59765625" style="1" customWidth="1"/>
    <col min="2" max="2" width="30.59765625" style="1" customWidth="1"/>
    <col min="3" max="3" width="20.59765625" style="1" customWidth="1"/>
    <col min="4" max="4" width="100.59765625" style="1" customWidth="1"/>
    <col min="5" max="16384" width="11" style="1"/>
  </cols>
  <sheetData>
    <row r="1" spans="1:4" ht="15" x14ac:dyDescent="0.25">
      <c r="A1" s="41" t="str">
        <f>Auftraggeber</f>
        <v>Stadt Papenburg</v>
      </c>
      <c r="B1" s="41"/>
      <c r="C1" s="43" t="str">
        <f>Projekt_Nr</f>
        <v>Projekt 1109-1</v>
      </c>
      <c r="D1" s="32"/>
    </row>
    <row r="2" spans="1:4" x14ac:dyDescent="0.25">
      <c r="A2" s="42" t="str">
        <f>Projekt_Titel</f>
        <v>Ausschreibung der Personalgestellung zur Essensausgabe</v>
      </c>
      <c r="B2" s="7"/>
      <c r="C2" s="7"/>
      <c r="D2" s="32"/>
    </row>
    <row r="3" spans="1:4" x14ac:dyDescent="0.25">
      <c r="A3" s="60"/>
      <c r="B3" s="60"/>
      <c r="C3" s="60"/>
      <c r="D3" s="32"/>
    </row>
    <row r="4" spans="1:4" x14ac:dyDescent="0.25">
      <c r="A4" s="7"/>
      <c r="B4" s="7"/>
      <c r="C4" s="7"/>
      <c r="D4" s="32"/>
    </row>
    <row r="5" spans="1:4" x14ac:dyDescent="0.25">
      <c r="A5" s="7"/>
      <c r="B5" s="7"/>
      <c r="C5" s="7"/>
      <c r="D5" s="32"/>
    </row>
    <row r="6" spans="1:4" x14ac:dyDescent="0.25">
      <c r="A6" s="61" t="s">
        <v>49</v>
      </c>
      <c r="B6" s="7"/>
      <c r="C6" s="7"/>
      <c r="D6" s="32"/>
    </row>
    <row r="7" spans="1:4" x14ac:dyDescent="0.25">
      <c r="A7" s="62" t="s">
        <v>50</v>
      </c>
      <c r="B7" s="45">
        <f>Bieter_Name</f>
        <v>0</v>
      </c>
      <c r="C7" s="63"/>
      <c r="D7" s="32"/>
    </row>
    <row r="8" spans="1:4" x14ac:dyDescent="0.25">
      <c r="A8" s="7" t="s">
        <v>51</v>
      </c>
      <c r="B8" s="64"/>
      <c r="C8" s="65"/>
      <c r="D8" s="32"/>
    </row>
    <row r="9" spans="1:4" x14ac:dyDescent="0.25">
      <c r="A9" s="7" t="s">
        <v>52</v>
      </c>
      <c r="B9" s="64"/>
      <c r="C9" s="65"/>
      <c r="D9" s="32"/>
    </row>
    <row r="10" spans="1:4" x14ac:dyDescent="0.25">
      <c r="A10" s="7" t="s">
        <v>53</v>
      </c>
      <c r="B10" s="64" t="s">
        <v>54</v>
      </c>
      <c r="C10" s="65"/>
      <c r="D10" s="32"/>
    </row>
    <row r="11" spans="1:4" x14ac:dyDescent="0.25">
      <c r="A11" s="7" t="s">
        <v>55</v>
      </c>
      <c r="B11" s="12"/>
      <c r="C11" s="65"/>
      <c r="D11" s="32"/>
    </row>
    <row r="12" spans="1:4" x14ac:dyDescent="0.25">
      <c r="A12" s="7" t="s">
        <v>56</v>
      </c>
      <c r="B12" s="12"/>
      <c r="C12" s="65"/>
      <c r="D12" s="32"/>
    </row>
    <row r="13" spans="1:4" x14ac:dyDescent="0.25">
      <c r="A13" s="7"/>
      <c r="B13" s="7"/>
      <c r="C13" s="7"/>
      <c r="D13" s="32"/>
    </row>
    <row r="14" spans="1:4" x14ac:dyDescent="0.25">
      <c r="A14" s="61" t="s">
        <v>80</v>
      </c>
      <c r="B14" s="7"/>
      <c r="C14" s="7"/>
      <c r="D14" s="32"/>
    </row>
    <row r="15" spans="1:4" x14ac:dyDescent="0.25">
      <c r="A15" s="7" t="s">
        <v>57</v>
      </c>
      <c r="B15" s="64"/>
      <c r="C15" s="65"/>
      <c r="D15" s="32"/>
    </row>
    <row r="16" spans="1:4" x14ac:dyDescent="0.25">
      <c r="A16" s="7" t="s">
        <v>55</v>
      </c>
      <c r="B16" s="12"/>
      <c r="C16" s="65"/>
      <c r="D16" s="32"/>
    </row>
    <row r="17" spans="1:4" x14ac:dyDescent="0.25">
      <c r="A17" s="7" t="s">
        <v>56</v>
      </c>
      <c r="B17" s="12"/>
      <c r="C17" s="65"/>
      <c r="D17" s="32"/>
    </row>
    <row r="18" spans="1:4" x14ac:dyDescent="0.25">
      <c r="A18" s="7" t="s">
        <v>58</v>
      </c>
      <c r="B18" s="64"/>
      <c r="C18" s="65"/>
      <c r="D18" s="32"/>
    </row>
    <row r="19" spans="1:4" x14ac:dyDescent="0.25">
      <c r="A19" s="7"/>
      <c r="B19" s="7"/>
      <c r="C19" s="7"/>
      <c r="D19" s="32"/>
    </row>
    <row r="20" spans="1:4" x14ac:dyDescent="0.25">
      <c r="A20" s="7"/>
      <c r="B20" s="7"/>
      <c r="C20" s="7"/>
      <c r="D20" s="32"/>
    </row>
    <row r="21" spans="1:4" ht="20.399999999999999" x14ac:dyDescent="0.35">
      <c r="A21" s="19" t="s">
        <v>59</v>
      </c>
      <c r="B21" s="7"/>
      <c r="C21" s="7"/>
      <c r="D21" s="32"/>
    </row>
    <row r="22" spans="1:4" x14ac:dyDescent="0.25">
      <c r="A22" s="7"/>
      <c r="B22" s="7"/>
      <c r="C22" s="7"/>
      <c r="D22" s="32"/>
    </row>
    <row r="23" spans="1:4" x14ac:dyDescent="0.25">
      <c r="A23" s="7"/>
      <c r="B23" s="7"/>
      <c r="C23" s="7"/>
      <c r="D23" s="32"/>
    </row>
    <row r="24" spans="1:4" x14ac:dyDescent="0.25">
      <c r="A24" s="61" t="s">
        <v>60</v>
      </c>
      <c r="B24" s="7"/>
      <c r="C24" s="7"/>
      <c r="D24" s="32"/>
    </row>
    <row r="25" spans="1:4" x14ac:dyDescent="0.25">
      <c r="A25" s="7"/>
      <c r="B25" s="7"/>
      <c r="C25" s="7"/>
      <c r="D25" s="32"/>
    </row>
    <row r="26" spans="1:4" x14ac:dyDescent="0.25">
      <c r="A26" s="7" t="s">
        <v>173</v>
      </c>
      <c r="B26" s="7"/>
      <c r="C26" s="7"/>
      <c r="D26" s="32"/>
    </row>
    <row r="27" spans="1:4" x14ac:dyDescent="0.25">
      <c r="A27" s="7" t="s">
        <v>87</v>
      </c>
      <c r="B27" s="7"/>
      <c r="C27" s="7"/>
      <c r="D27" s="32"/>
    </row>
    <row r="28" spans="1:4" x14ac:dyDescent="0.25">
      <c r="A28" s="100" t="s">
        <v>153</v>
      </c>
      <c r="B28" s="7"/>
      <c r="C28" s="7"/>
      <c r="D28" s="32"/>
    </row>
    <row r="29" spans="1:4" x14ac:dyDescent="0.25">
      <c r="A29" s="7"/>
      <c r="B29" s="7"/>
      <c r="C29" s="7"/>
      <c r="D29" s="32"/>
    </row>
    <row r="30" spans="1:4" x14ac:dyDescent="0.25">
      <c r="A30" s="7" t="s">
        <v>61</v>
      </c>
      <c r="B30" s="84" t="s">
        <v>106</v>
      </c>
      <c r="C30" s="84" t="s">
        <v>107</v>
      </c>
      <c r="D30" s="32"/>
    </row>
    <row r="31" spans="1:4" ht="18" customHeight="1" x14ac:dyDescent="0.25">
      <c r="A31" s="123" t="s">
        <v>130</v>
      </c>
      <c r="B31" s="107">
        <f>ROUND('3. Summen'!$E$9,2)</f>
        <v>15456.41</v>
      </c>
      <c r="C31" s="107">
        <f>ROUND(B31*(1+$C$43),2)</f>
        <v>18393.13</v>
      </c>
      <c r="D31" s="32"/>
    </row>
    <row r="32" spans="1:4" ht="18" customHeight="1" x14ac:dyDescent="0.25">
      <c r="A32" s="123" t="s">
        <v>131</v>
      </c>
      <c r="B32" s="107">
        <f>ROUND('3. Summen'!$E$10,2)</f>
        <v>17896.89</v>
      </c>
      <c r="C32" s="107">
        <f t="shared" ref="C32:C41" si="0">ROUND(B32*(1+$C$43),2)</f>
        <v>21297.3</v>
      </c>
      <c r="D32" s="32"/>
    </row>
    <row r="33" spans="1:4" ht="18" customHeight="1" x14ac:dyDescent="0.25">
      <c r="A33" s="123" t="s">
        <v>132</v>
      </c>
      <c r="B33" s="107">
        <f>ROUND('3. Summen'!$E$11,2)</f>
        <v>11388.93</v>
      </c>
      <c r="C33" s="107">
        <f t="shared" si="0"/>
        <v>13552.83</v>
      </c>
      <c r="D33" s="32"/>
    </row>
    <row r="34" spans="1:4" ht="18" customHeight="1" x14ac:dyDescent="0.25">
      <c r="A34" s="123" t="s">
        <v>133</v>
      </c>
      <c r="B34" s="107">
        <f>ROUND('3. Summen'!$E$12,2)</f>
        <v>11388.93</v>
      </c>
      <c r="C34" s="107">
        <f t="shared" si="0"/>
        <v>13552.83</v>
      </c>
      <c r="D34" s="32"/>
    </row>
    <row r="35" spans="1:4" ht="18" customHeight="1" x14ac:dyDescent="0.25">
      <c r="A35" s="123" t="s">
        <v>134</v>
      </c>
      <c r="B35" s="107">
        <f>ROUND('3. Summen'!$E$13,2)</f>
        <v>11388.93</v>
      </c>
      <c r="C35" s="107">
        <f t="shared" si="0"/>
        <v>13552.83</v>
      </c>
      <c r="D35" s="32"/>
    </row>
    <row r="36" spans="1:4" ht="18" customHeight="1" x14ac:dyDescent="0.25">
      <c r="A36" s="123" t="s">
        <v>135</v>
      </c>
      <c r="B36" s="107">
        <f>ROUND('3. Summen'!$E$14,2)</f>
        <v>16269.9</v>
      </c>
      <c r="C36" s="107">
        <f t="shared" si="0"/>
        <v>19361.18</v>
      </c>
      <c r="D36" s="32"/>
    </row>
    <row r="37" spans="1:4" ht="18" customHeight="1" x14ac:dyDescent="0.25">
      <c r="A37" s="123" t="s">
        <v>136</v>
      </c>
      <c r="B37" s="107">
        <f>ROUND('3. Summen'!$E$15,2)</f>
        <v>9761.94</v>
      </c>
      <c r="C37" s="107">
        <f t="shared" si="0"/>
        <v>11616.71</v>
      </c>
      <c r="D37" s="32"/>
    </row>
    <row r="38" spans="1:4" ht="18" customHeight="1" x14ac:dyDescent="0.25">
      <c r="A38" s="123" t="s">
        <v>137</v>
      </c>
      <c r="B38" s="107">
        <f>ROUND('3. Summen'!$E$16,2)</f>
        <v>10575.44</v>
      </c>
      <c r="C38" s="107">
        <f t="shared" si="0"/>
        <v>12584.77</v>
      </c>
      <c r="D38" s="32"/>
    </row>
    <row r="39" spans="1:4" s="96" customFormat="1" ht="18" customHeight="1" x14ac:dyDescent="0.25">
      <c r="A39" s="123" t="s">
        <v>138</v>
      </c>
      <c r="B39" s="107">
        <f>ROUND('3. Summen'!$E$17,2)</f>
        <v>11683.98</v>
      </c>
      <c r="C39" s="107">
        <f t="shared" si="0"/>
        <v>13903.94</v>
      </c>
      <c r="D39" s="101"/>
    </row>
    <row r="40" spans="1:4" ht="18" customHeight="1" x14ac:dyDescent="0.25">
      <c r="A40" s="123" t="s">
        <v>139</v>
      </c>
      <c r="B40" s="107">
        <f>ROUND('3. Summen'!$E$18,2)</f>
        <v>9412.1</v>
      </c>
      <c r="C40" s="107">
        <f t="shared" si="0"/>
        <v>11200.4</v>
      </c>
      <c r="D40" s="32"/>
    </row>
    <row r="41" spans="1:4" ht="18" customHeight="1" x14ac:dyDescent="0.25">
      <c r="A41" s="42" t="s">
        <v>42</v>
      </c>
      <c r="B41" s="107">
        <f>ROUND('3. Summen'!$E$19,2)</f>
        <v>125223.44</v>
      </c>
      <c r="C41" s="109">
        <f t="shared" si="0"/>
        <v>149015.89000000001</v>
      </c>
      <c r="D41" s="32"/>
    </row>
    <row r="42" spans="1:4" x14ac:dyDescent="0.25">
      <c r="A42" s="7"/>
      <c r="B42" s="7"/>
      <c r="C42" s="7"/>
      <c r="D42" s="32"/>
    </row>
    <row r="43" spans="1:4" x14ac:dyDescent="0.25">
      <c r="A43" s="104" t="s">
        <v>143</v>
      </c>
      <c r="B43" s="104"/>
      <c r="C43" s="8">
        <v>0.19</v>
      </c>
      <c r="D43" s="32"/>
    </row>
    <row r="44" spans="1:4" x14ac:dyDescent="0.25">
      <c r="A44" s="7"/>
      <c r="B44" s="7"/>
      <c r="C44" s="7"/>
      <c r="D44" s="32"/>
    </row>
    <row r="45" spans="1:4" x14ac:dyDescent="0.25">
      <c r="A45" s="7"/>
      <c r="B45" s="7"/>
      <c r="C45" s="7"/>
      <c r="D45" s="32"/>
    </row>
    <row r="46" spans="1:4" x14ac:dyDescent="0.25">
      <c r="A46" s="7" t="s">
        <v>88</v>
      </c>
      <c r="B46" s="7"/>
      <c r="C46" s="7"/>
      <c r="D46" s="32"/>
    </row>
    <row r="47" spans="1:4" x14ac:dyDescent="0.25">
      <c r="A47" s="7"/>
      <c r="B47" s="7"/>
      <c r="C47" s="7"/>
      <c r="D47" s="32"/>
    </row>
    <row r="48" spans="1:4" x14ac:dyDescent="0.25">
      <c r="A48" s="7" t="s">
        <v>146</v>
      </c>
      <c r="B48" s="7"/>
      <c r="C48" s="7"/>
      <c r="D48" s="32"/>
    </row>
    <row r="49" spans="1:4" x14ac:dyDescent="0.25">
      <c r="A49" s="7"/>
      <c r="B49" s="7"/>
      <c r="C49" s="7"/>
      <c r="D49" s="32"/>
    </row>
    <row r="50" spans="1:4" x14ac:dyDescent="0.25">
      <c r="A50" s="7"/>
      <c r="B50" s="7"/>
      <c r="C50" s="7"/>
      <c r="D50" s="32"/>
    </row>
    <row r="51" spans="1:4" x14ac:dyDescent="0.25">
      <c r="A51" s="7" t="s">
        <v>85</v>
      </c>
      <c r="B51" s="7"/>
      <c r="C51" s="8"/>
      <c r="D51" s="32"/>
    </row>
    <row r="52" spans="1:4" x14ac:dyDescent="0.25">
      <c r="A52" s="7"/>
      <c r="B52" s="7"/>
      <c r="C52" s="7"/>
      <c r="D52" s="32"/>
    </row>
    <row r="53" spans="1:4" s="108" customFormat="1" x14ac:dyDescent="0.25">
      <c r="A53" s="100" t="s">
        <v>172</v>
      </c>
      <c r="B53" s="100"/>
      <c r="C53" s="100"/>
      <c r="D53" s="101"/>
    </row>
    <row r="54" spans="1:4" x14ac:dyDescent="0.25">
      <c r="A54" s="7"/>
      <c r="B54" s="7"/>
      <c r="C54" s="7"/>
      <c r="D54" s="32"/>
    </row>
    <row r="55" spans="1:4" x14ac:dyDescent="0.25">
      <c r="A55" s="7" t="s">
        <v>89</v>
      </c>
      <c r="B55" s="7"/>
      <c r="C55" s="7"/>
      <c r="D55" s="32"/>
    </row>
    <row r="56" spans="1:4" x14ac:dyDescent="0.25">
      <c r="A56" s="7" t="s">
        <v>90</v>
      </c>
      <c r="B56" s="7"/>
      <c r="C56" s="7"/>
      <c r="D56" s="32"/>
    </row>
    <row r="57" spans="1:4" x14ac:dyDescent="0.25">
      <c r="A57" s="66" t="s">
        <v>91</v>
      </c>
      <c r="B57" s="7"/>
      <c r="C57" s="7"/>
      <c r="D57" s="32"/>
    </row>
    <row r="58" spans="1:4" x14ac:dyDescent="0.25">
      <c r="A58" s="7"/>
      <c r="B58" s="7"/>
      <c r="C58" s="7"/>
      <c r="D58" s="32"/>
    </row>
    <row r="59" spans="1:4" x14ac:dyDescent="0.25">
      <c r="A59" s="7" t="s">
        <v>71</v>
      </c>
      <c r="B59" s="7"/>
      <c r="C59" s="7"/>
      <c r="D59" s="32"/>
    </row>
    <row r="60" spans="1:4" x14ac:dyDescent="0.25">
      <c r="A60" s="7" t="s">
        <v>72</v>
      </c>
      <c r="B60" s="7"/>
      <c r="C60" s="7"/>
      <c r="D60" s="32"/>
    </row>
    <row r="61" spans="1:4" x14ac:dyDescent="0.25">
      <c r="A61" s="7" t="s">
        <v>73</v>
      </c>
      <c r="B61" s="7"/>
      <c r="C61" s="7"/>
      <c r="D61" s="32"/>
    </row>
    <row r="62" spans="1:4" x14ac:dyDescent="0.25">
      <c r="A62" s="7"/>
      <c r="B62" s="7"/>
      <c r="C62" s="7"/>
      <c r="D62" s="32"/>
    </row>
    <row r="63" spans="1:4" x14ac:dyDescent="0.25">
      <c r="A63" s="7" t="s">
        <v>62</v>
      </c>
      <c r="B63" s="7"/>
      <c r="C63" s="7"/>
      <c r="D63" s="32"/>
    </row>
    <row r="64" spans="1:4" x14ac:dyDescent="0.25">
      <c r="A64" s="7" t="s">
        <v>63</v>
      </c>
      <c r="B64" s="7"/>
      <c r="C64" s="7"/>
      <c r="D64" s="32"/>
    </row>
    <row r="65" spans="1:4" x14ac:dyDescent="0.25">
      <c r="A65" s="7"/>
      <c r="B65" s="7"/>
      <c r="C65" s="7"/>
      <c r="D65" s="32"/>
    </row>
    <row r="66" spans="1:4" x14ac:dyDescent="0.25">
      <c r="A66" s="7" t="s">
        <v>92</v>
      </c>
      <c r="B66" s="7"/>
      <c r="C66" s="7"/>
      <c r="D66" s="32"/>
    </row>
    <row r="67" spans="1:4" x14ac:dyDescent="0.25">
      <c r="A67" s="7" t="s">
        <v>93</v>
      </c>
      <c r="B67" s="7"/>
      <c r="C67" s="7"/>
      <c r="D67" s="32"/>
    </row>
    <row r="68" spans="1:4" x14ac:dyDescent="0.25">
      <c r="A68" s="7" t="s">
        <v>94</v>
      </c>
      <c r="B68" s="7"/>
      <c r="C68" s="7"/>
      <c r="D68" s="32"/>
    </row>
    <row r="69" spans="1:4" x14ac:dyDescent="0.25">
      <c r="A69" s="7"/>
      <c r="B69" s="7"/>
      <c r="C69" s="7"/>
      <c r="D69" s="32"/>
    </row>
    <row r="70" spans="1:4" x14ac:dyDescent="0.25">
      <c r="A70" s="7" t="s">
        <v>147</v>
      </c>
      <c r="B70" s="7"/>
      <c r="C70" s="7"/>
      <c r="D70" s="32"/>
    </row>
    <row r="71" spans="1:4" x14ac:dyDescent="0.25">
      <c r="A71" s="7" t="s">
        <v>148</v>
      </c>
      <c r="B71" s="7"/>
      <c r="C71" s="7"/>
      <c r="D71" s="32"/>
    </row>
    <row r="72" spans="1:4" x14ac:dyDescent="0.25">
      <c r="A72" s="7" t="s">
        <v>86</v>
      </c>
      <c r="B72" s="7"/>
      <c r="C72" s="7"/>
      <c r="D72" s="32"/>
    </row>
    <row r="73" spans="1:4" x14ac:dyDescent="0.25">
      <c r="A73" s="7"/>
      <c r="B73" s="7"/>
      <c r="C73" s="7"/>
      <c r="D73" s="32"/>
    </row>
    <row r="74" spans="1:4" x14ac:dyDescent="0.25">
      <c r="A74" s="7" t="s">
        <v>149</v>
      </c>
      <c r="B74" s="7"/>
      <c r="C74" s="7"/>
      <c r="D74" s="32"/>
    </row>
    <row r="75" spans="1:4" x14ac:dyDescent="0.25">
      <c r="A75" s="7" t="s">
        <v>150</v>
      </c>
      <c r="B75" s="7"/>
      <c r="C75" s="7"/>
      <c r="D75" s="32"/>
    </row>
    <row r="76" spans="1:4" x14ac:dyDescent="0.25">
      <c r="A76" s="7" t="s">
        <v>64</v>
      </c>
      <c r="B76" s="7"/>
      <c r="C76" s="7"/>
      <c r="D76" s="32"/>
    </row>
    <row r="77" spans="1:4" x14ac:dyDescent="0.25">
      <c r="A77" s="7"/>
      <c r="B77" s="7"/>
      <c r="C77" s="7"/>
      <c r="D77" s="32"/>
    </row>
    <row r="78" spans="1:4" x14ac:dyDescent="0.25">
      <c r="A78" s="7"/>
      <c r="B78" s="7"/>
      <c r="C78" s="7"/>
      <c r="D78" s="32"/>
    </row>
    <row r="79" spans="1:4" x14ac:dyDescent="0.25">
      <c r="A79" s="61" t="s">
        <v>65</v>
      </c>
      <c r="B79" s="7"/>
      <c r="C79" s="7"/>
      <c r="D79" s="32"/>
    </row>
    <row r="80" spans="1:4" x14ac:dyDescent="0.25">
      <c r="A80" s="7"/>
      <c r="B80" s="7"/>
      <c r="C80" s="7"/>
      <c r="D80" s="32"/>
    </row>
    <row r="81" spans="1:4" s="59" customFormat="1" x14ac:dyDescent="0.25">
      <c r="A81" s="7"/>
      <c r="B81" s="7"/>
      <c r="C81" s="7"/>
      <c r="D81" s="32"/>
    </row>
    <row r="82" spans="1:4" s="108" customFormat="1" x14ac:dyDescent="0.25">
      <c r="A82" s="104" t="s">
        <v>165</v>
      </c>
      <c r="B82" s="100"/>
      <c r="C82" s="100"/>
      <c r="D82" s="101"/>
    </row>
    <row r="83" spans="1:4" x14ac:dyDescent="0.25">
      <c r="A83" s="7"/>
      <c r="B83" s="7"/>
      <c r="C83" s="7"/>
      <c r="D83" s="32"/>
    </row>
    <row r="84" spans="1:4" x14ac:dyDescent="0.25">
      <c r="A84" s="7" t="s">
        <v>95</v>
      </c>
      <c r="B84" s="7"/>
      <c r="C84" s="7"/>
      <c r="D84" s="32"/>
    </row>
    <row r="85" spans="1:4" x14ac:dyDescent="0.25">
      <c r="A85" s="7" t="s">
        <v>96</v>
      </c>
      <c r="B85" s="7"/>
      <c r="C85" s="7"/>
      <c r="D85" s="32"/>
    </row>
    <row r="86" spans="1:4" x14ac:dyDescent="0.25">
      <c r="A86" s="7" t="s">
        <v>97</v>
      </c>
      <c r="B86" s="7"/>
      <c r="C86" s="7"/>
      <c r="D86" s="32"/>
    </row>
    <row r="87" spans="1:4" x14ac:dyDescent="0.25">
      <c r="A87" s="66" t="s">
        <v>160</v>
      </c>
      <c r="B87" s="7"/>
      <c r="C87" s="7"/>
      <c r="D87" s="32"/>
    </row>
    <row r="88" spans="1:4" x14ac:dyDescent="0.25">
      <c r="A88" s="100" t="s">
        <v>163</v>
      </c>
      <c r="B88" s="7"/>
      <c r="C88" s="7"/>
      <c r="D88" s="32"/>
    </row>
    <row r="89" spans="1:4" x14ac:dyDescent="0.25">
      <c r="A89" s="100" t="s">
        <v>156</v>
      </c>
      <c r="B89" s="7"/>
      <c r="C89" s="7"/>
      <c r="D89" s="32"/>
    </row>
    <row r="90" spans="1:4" x14ac:dyDescent="0.25">
      <c r="A90" s="100" t="s">
        <v>157</v>
      </c>
      <c r="B90" s="7"/>
      <c r="C90" s="7"/>
      <c r="D90" s="32"/>
    </row>
    <row r="91" spans="1:4" s="96" customFormat="1" ht="13.8" x14ac:dyDescent="0.25">
      <c r="A91" s="127"/>
      <c r="B91" s="100"/>
      <c r="C91" s="100"/>
      <c r="D91" s="101"/>
    </row>
    <row r="92" spans="1:4" s="108" customFormat="1" x14ac:dyDescent="0.25">
      <c r="A92" s="100" t="s">
        <v>98</v>
      </c>
      <c r="B92" s="100"/>
      <c r="C92" s="100"/>
      <c r="D92" s="101"/>
    </row>
    <row r="93" spans="1:4" s="108" customFormat="1" x14ac:dyDescent="0.25">
      <c r="A93" s="100" t="s">
        <v>81</v>
      </c>
      <c r="B93" s="100"/>
      <c r="C93" s="100"/>
      <c r="D93" s="101"/>
    </row>
    <row r="94" spans="1:4" x14ac:dyDescent="0.25">
      <c r="A94" s="7"/>
      <c r="B94" s="7"/>
      <c r="C94" s="7"/>
      <c r="D94" s="32"/>
    </row>
    <row r="95" spans="1:4" x14ac:dyDescent="0.25">
      <c r="A95" s="7" t="s">
        <v>74</v>
      </c>
      <c r="B95" s="7"/>
      <c r="C95" s="7"/>
      <c r="D95" s="32"/>
    </row>
    <row r="96" spans="1:4" x14ac:dyDescent="0.25">
      <c r="A96" s="7" t="s">
        <v>75</v>
      </c>
      <c r="B96" s="7"/>
      <c r="C96" s="7"/>
      <c r="D96" s="32"/>
    </row>
    <row r="97" spans="1:4" x14ac:dyDescent="0.25">
      <c r="A97" s="7"/>
      <c r="B97" s="7"/>
      <c r="C97" s="7"/>
      <c r="D97" s="32"/>
    </row>
    <row r="98" spans="1:4" x14ac:dyDescent="0.25">
      <c r="A98" s="7"/>
      <c r="B98" s="7"/>
      <c r="C98" s="7"/>
      <c r="D98" s="32"/>
    </row>
    <row r="99" spans="1:4" x14ac:dyDescent="0.25">
      <c r="A99" s="61" t="s">
        <v>66</v>
      </c>
      <c r="B99" s="7"/>
      <c r="C99" s="7"/>
      <c r="D99" s="32"/>
    </row>
    <row r="100" spans="1:4" x14ac:dyDescent="0.25">
      <c r="A100" s="7"/>
      <c r="B100" s="7"/>
      <c r="C100" s="7"/>
      <c r="D100" s="32"/>
    </row>
    <row r="101" spans="1:4" x14ac:dyDescent="0.25">
      <c r="A101" s="7" t="s">
        <v>76</v>
      </c>
      <c r="B101" s="7"/>
      <c r="C101" s="7"/>
      <c r="D101" s="32"/>
    </row>
    <row r="102" spans="1:4" x14ac:dyDescent="0.25">
      <c r="A102" s="7" t="s">
        <v>77</v>
      </c>
      <c r="B102" s="7"/>
      <c r="C102" s="7"/>
      <c r="D102" s="32"/>
    </row>
    <row r="103" spans="1:4" x14ac:dyDescent="0.25">
      <c r="A103" s="7"/>
      <c r="B103" s="7"/>
      <c r="C103" s="7"/>
      <c r="D103" s="32"/>
    </row>
    <row r="104" spans="1:4" x14ac:dyDescent="0.25">
      <c r="A104" s="7"/>
      <c r="B104" s="7"/>
      <c r="C104" s="7"/>
      <c r="D104" s="32"/>
    </row>
    <row r="105" spans="1:4" x14ac:dyDescent="0.25">
      <c r="A105" s="61" t="s">
        <v>151</v>
      </c>
      <c r="B105" s="7"/>
      <c r="C105" s="7"/>
      <c r="D105" s="32"/>
    </row>
    <row r="106" spans="1:4" x14ac:dyDescent="0.25">
      <c r="A106" s="7"/>
      <c r="B106" s="7"/>
      <c r="C106" s="7"/>
      <c r="D106" s="32"/>
    </row>
    <row r="107" spans="1:4" x14ac:dyDescent="0.25">
      <c r="A107" s="7" t="s">
        <v>67</v>
      </c>
      <c r="B107" s="7"/>
      <c r="C107" s="67"/>
      <c r="D107" s="32"/>
    </row>
    <row r="108" spans="1:4" x14ac:dyDescent="0.25">
      <c r="A108" s="7"/>
      <c r="B108" s="7"/>
      <c r="C108" s="7"/>
      <c r="D108" s="32"/>
    </row>
    <row r="109" spans="1:4" x14ac:dyDescent="0.25">
      <c r="A109" s="7" t="s">
        <v>68</v>
      </c>
      <c r="B109" s="7"/>
      <c r="C109" s="18" t="s">
        <v>69</v>
      </c>
      <c r="D109" s="32"/>
    </row>
    <row r="110" spans="1:4" x14ac:dyDescent="0.25">
      <c r="A110" s="7"/>
      <c r="B110" s="104">
        <v>2023</v>
      </c>
      <c r="C110" s="68"/>
      <c r="D110" s="32"/>
    </row>
    <row r="111" spans="1:4" x14ac:dyDescent="0.25">
      <c r="A111" s="7"/>
      <c r="B111" s="104">
        <v>2024</v>
      </c>
      <c r="C111" s="68"/>
      <c r="D111" s="32"/>
    </row>
    <row r="112" spans="1:4" x14ac:dyDescent="0.25">
      <c r="A112" s="7"/>
      <c r="B112" s="104">
        <v>2025</v>
      </c>
      <c r="C112" s="68"/>
      <c r="D112" s="32"/>
    </row>
    <row r="113" spans="1:4" x14ac:dyDescent="0.25">
      <c r="A113" s="7"/>
      <c r="B113" s="7"/>
      <c r="C113" s="7"/>
      <c r="D113" s="32"/>
    </row>
    <row r="114" spans="1:4" x14ac:dyDescent="0.25">
      <c r="A114" s="7" t="s">
        <v>70</v>
      </c>
      <c r="B114" s="7"/>
      <c r="C114" s="69"/>
      <c r="D114" s="32"/>
    </row>
    <row r="115" spans="1:4" x14ac:dyDescent="0.25">
      <c r="A115" s="7"/>
      <c r="B115" s="7"/>
      <c r="C115" s="7"/>
      <c r="D115" s="32"/>
    </row>
    <row r="116" spans="1:4" x14ac:dyDescent="0.25">
      <c r="A116" s="7"/>
      <c r="B116" s="7"/>
      <c r="C116" s="7"/>
      <c r="D116" s="32"/>
    </row>
    <row r="117" spans="1:4" x14ac:dyDescent="0.25">
      <c r="A117" s="61" t="s">
        <v>152</v>
      </c>
      <c r="B117" s="7"/>
      <c r="C117" s="7"/>
      <c r="D117" s="32"/>
    </row>
    <row r="118" spans="1:4" x14ac:dyDescent="0.25">
      <c r="A118" s="7"/>
      <c r="B118" s="7"/>
      <c r="C118" s="7"/>
      <c r="D118" s="32"/>
    </row>
    <row r="119" spans="1:4" x14ac:dyDescent="0.25">
      <c r="A119" s="7" t="s">
        <v>83</v>
      </c>
      <c r="B119" s="7"/>
      <c r="C119" s="7"/>
      <c r="D119" s="32"/>
    </row>
    <row r="120" spans="1:4" x14ac:dyDescent="0.25">
      <c r="A120" s="66" t="s">
        <v>84</v>
      </c>
      <c r="B120" s="7"/>
      <c r="C120" s="7"/>
      <c r="D120" s="32"/>
    </row>
    <row r="121" spans="1:4" x14ac:dyDescent="0.25">
      <c r="A121" s="66"/>
      <c r="B121" s="7"/>
      <c r="C121" s="7"/>
      <c r="D121" s="32"/>
    </row>
    <row r="122" spans="1:4" x14ac:dyDescent="0.25">
      <c r="A122" s="7"/>
      <c r="B122" s="7"/>
      <c r="C122" s="7"/>
      <c r="D122" s="32"/>
    </row>
    <row r="123" spans="1:4" x14ac:dyDescent="0.25">
      <c r="A123" s="42" t="s">
        <v>78</v>
      </c>
      <c r="B123" s="7"/>
      <c r="C123" s="7"/>
      <c r="D123" s="32"/>
    </row>
    <row r="124" spans="1:4" x14ac:dyDescent="0.25">
      <c r="A124" s="42" t="s">
        <v>79</v>
      </c>
      <c r="B124" s="7"/>
      <c r="C124" s="7"/>
      <c r="D124" s="32"/>
    </row>
    <row r="125" spans="1:4" x14ac:dyDescent="0.25">
      <c r="A125" s="60"/>
      <c r="B125" s="60"/>
      <c r="C125" s="60"/>
      <c r="D125" s="32"/>
    </row>
    <row r="126" spans="1:4" x14ac:dyDescent="0.25">
      <c r="A126" s="128" t="s">
        <v>166</v>
      </c>
      <c r="B126" s="129"/>
      <c r="C126" s="130"/>
      <c r="D126" s="101"/>
    </row>
    <row r="127" spans="1:4" x14ac:dyDescent="0.25">
      <c r="A127" s="131"/>
      <c r="B127" s="132"/>
      <c r="C127" s="133"/>
      <c r="D127" s="101"/>
    </row>
    <row r="128" spans="1:4" ht="47.25" customHeight="1" x14ac:dyDescent="0.25">
      <c r="A128" s="150"/>
      <c r="B128" s="151"/>
      <c r="C128" s="143" t="s">
        <v>168</v>
      </c>
      <c r="D128" s="101"/>
    </row>
    <row r="129" spans="1:4" x14ac:dyDescent="0.25">
      <c r="A129" s="131"/>
      <c r="B129" s="132"/>
      <c r="C129" s="133"/>
      <c r="D129" s="101"/>
    </row>
    <row r="130" spans="1:4" s="96" customFormat="1" ht="21" customHeight="1" x14ac:dyDescent="0.25">
      <c r="A130" s="142"/>
      <c r="B130" s="141" t="s">
        <v>167</v>
      </c>
      <c r="C130" s="133"/>
      <c r="D130" s="101"/>
    </row>
    <row r="131" spans="1:4" s="96" customFormat="1" x14ac:dyDescent="0.25">
      <c r="A131" s="131"/>
      <c r="B131" s="132"/>
      <c r="C131" s="133"/>
      <c r="D131" s="101"/>
    </row>
    <row r="132" spans="1:4" ht="13.8" thickBot="1" x14ac:dyDescent="0.3">
      <c r="A132" s="136"/>
      <c r="B132" s="137"/>
      <c r="C132" s="138"/>
      <c r="D132" s="101"/>
    </row>
    <row r="133" spans="1:4" ht="45" customHeight="1" thickBot="1" x14ac:dyDescent="0.3">
      <c r="A133" s="152" t="s">
        <v>159</v>
      </c>
      <c r="B133" s="153"/>
      <c r="C133" s="154"/>
      <c r="D133" s="101"/>
    </row>
    <row r="134" spans="1:4" x14ac:dyDescent="0.25">
      <c r="A134" s="135"/>
      <c r="B134" s="134"/>
      <c r="C134" s="134"/>
      <c r="D134" s="101"/>
    </row>
  </sheetData>
  <sheetProtection algorithmName="SHA-512" hashValue="8MS/cZnb45+2AMNvnE0WH1ZE1E33WeN3q0oTSqs8XmRnaaIJBJ/4XGhhXWX6Agl7WARReYML/bqYxttxTvU4IA==" saltValue="r9UfFPf5nTgl9Afq0jdgwg==" spinCount="100000" sheet="1" objects="1" scenarios="1"/>
  <mergeCells count="2">
    <mergeCell ref="A128:B128"/>
    <mergeCell ref="A133:C133"/>
  </mergeCells>
  <dataValidations count="5">
    <dataValidation type="whole" allowBlank="1" showInputMessage="1" showErrorMessage="1" errorTitle="Mitarbeiterzahlen" error="Bitte hier nur eine ganze Zahl eintragen - bei größeren Werten ggf. gerundet!" sqref="C114" xr:uid="{00000000-0002-0000-0400-000000000000}">
      <formula1>0</formula1>
      <formula2>9999999</formula2>
    </dataValidation>
    <dataValidation type="decimal" allowBlank="1" showInputMessage="1" showErrorMessage="1" errorTitle="Umsätze" error="Bitte hier nur den Betrag in Mio. EUR eingeben!" sqref="C110:C112" xr:uid="{00000000-0002-0000-0400-000001000000}">
      <formula1>0</formula1>
      <formula2>9999</formula2>
    </dataValidation>
    <dataValidation type="whole" allowBlank="1" showInputMessage="1" showErrorMessage="1" errorTitle="Gründungsjahr" error="Bitte hier nur die vierstellige Jahreszahl eingeben!" sqref="C107" xr:uid="{00000000-0002-0000-0400-000002000000}">
      <formula1>1800</formula1>
      <formula2>YEAR(NOW())+1</formula2>
    </dataValidation>
    <dataValidation type="decimal" allowBlank="1" showInputMessage="1" showErrorMessage="1" error="Der Anteil am Gesamtpreis kann nur zwischen 0 und 100 % liegen!" sqref="C43 C51" xr:uid="{00000000-0002-0000-0400-000005000000}">
      <formula1>0</formula1>
      <formula2>1</formula2>
    </dataValidation>
    <dataValidation allowBlank="1" showInputMessage="1" showErrorMessage="1" prompt="Vor- und Nachname der erklärenden Person" sqref="A128 A130" xr:uid="{AE6813BA-B1B4-43F3-985C-37401EF89C1B}"/>
  </dataValidations>
  <printOptions horizontalCentered="1"/>
  <pageMargins left="0.98425196850393704" right="0.98425196850393704" top="0.59055118110236227" bottom="0.78740157480314965" header="0.39370078740157483" footer="0.39370078740157483"/>
  <pageSetup paperSize="9" scale="95" fitToHeight="2" orientation="portrait" r:id="rId1"/>
  <headerFooter>
    <oddFooter>&amp;C&amp;"Tahoma,Standard"&amp;9Seite &amp;P von &amp;N</oddFooter>
  </headerFooter>
  <rowBreaks count="2" manualBreakCount="2">
    <brk id="53" max="2" man="1"/>
    <brk id="104" max="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14</vt:i4>
      </vt:variant>
    </vt:vector>
  </HeadingPairs>
  <TitlesOfParts>
    <vt:vector size="19" baseType="lpstr">
      <vt:lpstr>0. Vorbemerkungen</vt:lpstr>
      <vt:lpstr>1. SVS</vt:lpstr>
      <vt:lpstr>2. Stundenermittlung</vt:lpstr>
      <vt:lpstr>3. Summen</vt:lpstr>
      <vt:lpstr>4. Angebotsschreiben</vt:lpstr>
      <vt:lpstr>Auftraggeber</vt:lpstr>
      <vt:lpstr>Bieter_Name</vt:lpstr>
      <vt:lpstr>'0. Vorbemerkungen'!Druckbereich</vt:lpstr>
      <vt:lpstr>'1. SVS'!Druckbereich</vt:lpstr>
      <vt:lpstr>'3. Summen'!Druckbereich</vt:lpstr>
      <vt:lpstr>'4. Angebotsschreiben'!Druckbereich</vt:lpstr>
      <vt:lpstr>'3. Summen'!Drucktitel</vt:lpstr>
      <vt:lpstr>'4. Angebotsschreiben'!Drucktitel</vt:lpstr>
      <vt:lpstr>Projekt_Nr</vt:lpstr>
      <vt:lpstr>Projekt_Titel</vt:lpstr>
      <vt:lpstr>SVS</vt:lpstr>
      <vt:lpstr>Tariflohn</vt:lpstr>
      <vt:lpstr>Zuschlag_Na</vt:lpstr>
      <vt:lpstr>Zuschlag_So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WvR</dc:creator>
  <cp:lastModifiedBy>Wilhelm von Reth</cp:lastModifiedBy>
  <cp:lastPrinted>2026-03-30T12:28:35Z</cp:lastPrinted>
  <dcterms:created xsi:type="dcterms:W3CDTF">2013-09-11T14:05:06Z</dcterms:created>
  <dcterms:modified xsi:type="dcterms:W3CDTF">2026-04-09T09:07:37Z</dcterms:modified>
</cp:coreProperties>
</file>